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9.1" lowestEdited="9.1" rupBuild="1.3237"/>
  <x:bookViews>
    <x:workbookView xWindow="0" yWindow="0" windowWidth="23595" windowHeight="9270" activeTab="2"/>
  </x:bookViews>
  <x:sheets>
    <x:sheet name="유니온0514" sheetId="1" r:id="rId4"/>
    <x:sheet name="유니온0529" sheetId="2" r:id="rId5"/>
    <x:sheet name="유니온0827" sheetId="3" r:id="rId6"/>
    <x:sheet name="공격대 효과" sheetId="4" r:id="rId7"/>
  </x:sheets>
  <x:definedNames>
    <x:definedName name="_xlnm._FilterDatabase" localSheetId="3" hidden="1">'공격대 효과'!$A$2:$H$44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<x:sst xmlns:r="http://schemas.openxmlformats.org/officeDocument/2006/relationships" xmlns:c="http://schemas.openxmlformats.org/drawingml/2006/chart" xmlns:x="http://schemas.openxmlformats.org/spreadsheetml/2006/main" count="398" uniqueCount="89">
  <x:si>
    <x:t>나이트워커</x:t>
  </x:si>
  <x:si>
    <x:t>데몬슬레이어</x:t>
  </x:si>
  <x:si>
    <x:t>루미너스</x:t>
  </x:si>
  <x:si>
    <x:t>스트라이커</x:t>
  </x:si>
  <x:si>
    <x:t>데몬어벤져</x:t>
  </x:si>
  <x:si>
    <x:t>블래스터</x:t>
  </x:si>
  <x:si>
    <x:t>시그너스</x:t>
  </x:si>
  <x:si>
    <x:t>윈드브레이커</x:t>
  </x:si>
  <x:si>
    <x:t>엔젤릭버스터</x:t>
  </x:si>
  <x:si>
    <x:t>와일드헌터</x:t>
  </x:si>
  <x:si>
    <x:t>레지스탕스</x:t>
  </x:si>
  <x:si>
    <x:t>미완료 캐릭터</x:t>
  </x:si>
  <x:si>
    <x:t>현재레벨</x:t>
  </x:si>
  <x:si>
    <x:t>캐릭터당 육성</x:t>
  </x:si>
  <x:si>
    <x:t>메이플M</x:t>
  </x:si>
  <x:si>
    <x:t>최대체력</x:t>
  </x:si>
  <x:si>
    <x:t>목표 - 현재</x:t>
  </x:si>
  <x:si>
    <x:t>크리티컬 확률</x:t>
  </x:si>
  <x:si>
    <x:t>보스 공격력</x:t>
  </x:si>
  <x:si>
    <x:t>플레임위자드</x:t>
  </x:si>
  <x:si>
    <x:t>상태이상 저항</x:t>
  </x:si>
  <x:si>
    <x:t>메르세데스</x:t>
  </x:si>
  <x:si>
    <x:t>키네시스</x:t>
  </x:si>
  <x:si>
    <x:t>버프 지속시간</x:t>
  </x:si>
  <x:si>
    <x:t>방어율 무시</x:t>
  </x:si>
  <x:si>
    <x:t>메소 획득량</x:t>
  </x:si>
  <x:si>
    <x:t>목표 유니온</x:t>
  </x:si>
  <x:si>
    <x:t>경험치 획득량</x:t>
  </x:si>
  <x:si>
    <x:t>최대체력 %</x:t>
  </x:si>
  <x:si>
    <x:t>최대마나 %</x:t>
  </x:si>
  <x:si>
    <x:t>방어율무시</x:t>
  </x:si>
  <x:si>
    <x:t>배틀메이지</x:t>
  </x:si>
  <x:si>
    <x:t>05월 29일</x:t>
  </x:si>
  <x:si>
    <x:t>05월 14일</x:t>
  </x:si>
  <x:si>
    <x:t>캐논슈터</x:t>
  </x:si>
  <x:si>
    <x:t>소울마스터</x:t>
  </x:si>
  <x:si>
    <x:t>보우마스터</x:t>
  </x:si>
  <x:si>
    <x:t>나이트로드</x:t>
  </x:si>
  <x:si>
    <x:t>듀얼블레이드</x:t>
  </x:si>
  <x:si>
    <x:t>다크나이트</x:t>
  </x:si>
  <x:si>
    <x:t>패스파인더</x:t>
  </x:si>
  <x:si>
    <x:t>신궁</x:t>
  </x:si>
  <x:si>
    <x:t>DEX</x:t>
  </x:si>
  <x:si>
    <x:t>크리티컬 데미지</x:t>
  </x:si>
  <x:si>
    <x:t>소환수 지속시간</x:t>
  </x:si>
  <x:si>
    <x:t>20% 확률로 데미지</x:t>
  </x:si>
  <x:si>
    <x:t>스킬 재사용 대기시간</x:t>
  </x:si>
  <x:si>
    <x:t>크리티컬 확률 %</x:t>
  </x:si>
  <x:si>
    <x:t>적 타격 성공시 70% 확률로 최대마나</x:t>
  </x:si>
  <x:si>
    <x:t>적 타격 성공시 70% 확률로 최대체력</x:t>
  </x:si>
  <x:si>
    <x:t>모험가</x:t>
  </x:si>
  <x:si>
    <x:t>히어로</x:t>
  </x:si>
  <x:si>
    <x:t>팔라딘</x:t>
  </x:si>
  <x:si>
    <x:t>썬콜</x:t>
  </x:si>
  <x:si>
    <x:t>섀도어</x:t>
  </x:si>
  <x:si>
    <x:t>불독</x:t>
  </x:si>
  <x:si>
    <x:t>바이퍼</x:t>
  </x:si>
  <x:si>
    <x:t>캡틴</x:t>
  </x:si>
  <x:si>
    <x:t>비숍</x:t>
  </x:si>
  <x:si>
    <x:t>신궁</x:t>
  </x:si>
  <x:si>
    <x:t>아란</x:t>
  </x:si>
  <x:si>
    <x:t>미하일</x:t>
  </x:si>
  <x:si>
    <x:t>메카닉</x:t>
  </x:si>
  <x:si>
    <x:t>제논</x:t>
  </x:si>
  <x:si>
    <x:t>은월</x:t>
  </x:si>
  <x:si>
    <x:t>에반</x:t>
  </x:si>
  <x:si>
    <x:t>카이저</x:t>
  </x:si>
  <x:si>
    <x:t>카데나</x:t>
  </x:si>
  <x:si>
    <x:t>일리움</x:t>
  </x:si>
  <x:si>
    <x:t>아크</x:t>
  </x:si>
  <x:si>
    <x:t>제로</x:t>
  </x:si>
  <x:si>
    <x:t>팬텀</x:t>
  </x:si>
  <x:si>
    <x:t>영웅</x:t>
  </x:si>
  <x:si>
    <x:t>노바</x:t>
  </x:si>
  <x:si>
    <x:t>레프</x:t>
  </x:si>
  <x:si>
    <x:t>직업</x:t>
  </x:si>
  <x:si>
    <x:t>B</x:t>
  </x:si>
  <x:si>
    <x:t>유니온</x:t>
  </x:si>
  <x:si>
    <x:t>LUK</x:t>
  </x:si>
  <x:si>
    <x:t>INT</x:t>
  </x:si>
  <x:si>
    <x:t>A</x:t>
  </x:si>
  <x:si>
    <x:t>그외</x:t>
  </x:si>
  <x:si>
    <x:t>S</x:t>
  </x:si>
  <x:si>
    <x:t>DEX</x:t>
  </x:si>
  <x:si>
    <x:t>SSS</x:t>
  </x:si>
  <x:si>
    <x:t>SS</x:t>
  </x:si>
  <x:si>
    <x:t>STR</x:t>
  </x:si>
  <x:si>
    <x:t>효과</x:t>
  </x:si>
  <x:si>
    <x:t>+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</x:si>
</x:sst>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);[Red]\(0\)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  <x:b val="1"/>
    </x:font>
    <x:font>
      <x:name val="맑은 고딕"/>
      <x:sz val="10"/>
      <x:color rgb="ff000000"/>
    </x:font>
  </x:fonts>
  <x:fills count="11">
    <x:fill>
      <x:patternFill patternType="none"/>
    </x:fill>
    <x:fill>
      <x:patternFill patternType="gray125"/>
    </x:fill>
    <x:fill>
      <x:patternFill patternType="solid">
        <x:fgColor rgb="ffdbeef3"/>
        <x:bgColor indexed="64"/>
      </x:patternFill>
    </x:fill>
    <x:fill>
      <x:patternFill patternType="solid">
        <x:fgColor rgb="fffdeadb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e6e0ed"/>
        <x:bgColor indexed="64"/>
      </x:patternFill>
    </x:fill>
    <x:fill>
      <x:patternFill patternType="solid">
        <x:fgColor rgb="ffebf1de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dce6f2"/>
        <x:bgColor indexed="64"/>
      </x:patternFill>
    </x:fill>
    <x:fill>
      <x:patternFill patternType="solid">
        <x:fgColor rgb="ffddd9c3"/>
        <x:bgColor indexed="64"/>
      </x:patternFill>
    </x:fill>
    <x:fill>
      <x:patternFill patternType="solid">
        <x:fgColor rgb="ffc6daf1"/>
        <x:bgColor indexed="64"/>
      </x:patternFill>
    </x:fill>
  </x:fills>
  <x:borders count="20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62">
    <x:xf numFmtId="0" fontId="0" fillId="0" borderId="0" xfId="0" applyNumberFormat="1">
      <x:alignment horizontal="general" vertical="center"/>
    </x:xf>
    <x:xf numFmtId="41" fontId="0" fillId="0" borderId="0" xfId="0" applyNumberFormat="1">
      <x:alignment horizontal="general" vertical="center"/>
    </x:xf>
    <x:xf numFmtId="0" fontId="0" fillId="0" borderId="1" xfId="0" applyNumberFormat="1" applyBorder="1">
      <x:alignment horizontal="general" vertical="center"/>
    </x:xf>
    <x:xf numFmtId="41" fontId="0" fillId="0" borderId="1" xfId="0" applyNumberFormat="1" applyBorder="1">
      <x:alignment horizontal="general" vertical="center"/>
    </x:xf>
    <x:xf numFmtId="1" fontId="0" fillId="0" borderId="1" xfId="0" applyNumberFormat="1" applyBorder="1">
      <x:alignment horizontal="general" vertical="center"/>
    </x:xf>
    <x:xf numFmtId="0" fontId="0" fillId="2" borderId="1" xfId="0" applyNumberFormat="1" applyFill="1" applyBorder="1">
      <x:alignment horizontal="general" vertical="center"/>
    </x:xf>
    <x:xf numFmtId="0" fontId="0" fillId="3" borderId="1" xfId="0" applyNumberFormat="1" applyFill="1" applyBorder="1">
      <x:alignment horizontal="general" vertical="center"/>
    </x:xf>
    <x:xf numFmtId="41" fontId="0" fillId="4" borderId="1" xfId="0" applyNumberFormat="1" applyFill="1" applyBorder="1">
      <x:alignment horizontal="general" vertical="center"/>
    </x:xf>
    <x:xf numFmtId="0" fontId="0" fillId="5" borderId="1" xfId="0" applyNumberFormat="1" applyFill="1" applyBorder="1">
      <x:alignment horizontal="general" vertical="center"/>
    </x:xf>
    <x:xf numFmtId="0" fontId="0" fillId="6" borderId="1" xfId="0" applyNumberFormat="1" applyFill="1" applyBorder="1">
      <x:alignment horizontal="general" vertical="center"/>
    </x:xf>
    <x:xf numFmtId="0" fontId="0" fillId="7" borderId="1" xfId="0" applyNumberFormat="1" applyFill="1" applyBorder="1">
      <x:alignment horizontal="general" vertical="center"/>
    </x:xf>
    <x:xf numFmtId="0" fontId="0" fillId="8" borderId="1" xfId="0" applyNumberFormat="1" applyFill="1" applyBorder="1">
      <x:alignment horizontal="general" vertical="center"/>
    </x:xf>
    <x:xf numFmtId="0" fontId="0" fillId="9" borderId="1" xfId="0" applyNumberFormat="1" applyFill="1" applyBorder="1">
      <x:alignment horizontal="general" vertical="center"/>
    </x:xf>
    <x:xf numFmtId="0" fontId="0" fillId="10" borderId="1" xfId="0" applyNumberFormat="1" applyFill="1" applyBorder="1">
      <x:alignment horizontal="general" vertical="center"/>
    </x:xf>
    <x:xf numFmtId="41" fontId="7" fillId="0" borderId="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Border="1" applyAlignment="1">
          <x:alignment horizontal="center" vertical="center"/>
        </x:xf>
      </mc:Fallback>
    </mc:AlternateContent>
    <x:xf numFmtId="9" fontId="0" fillId="0" borderId="1" xfId="0" applyNumberFormat="1" applyBorder="1">
      <x:alignment horizontal="general" vertical="center"/>
    </x:xf>
    <x:xf numFmtId="164" fontId="0" fillId="0" borderId="1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/>
        </x:xf>
      </mc:Fallback>
    </mc:AlternateContent>
    <x:xf numFmtId="0" fontId="8" fillId="0" borderId="1" xfId="0" applyNumberFormat="1" applyFont="1" applyBorder="1">
      <x:alignment horizontal="general" vertical="center"/>
    </x:xf>
    <x:xf numFmtId="41" fontId="8" fillId="0" borderId="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0" xfId="0" applyNumberForma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0" xfId="0" applyNumberFormat="1" applyFill="1" applyBorder="1" applyAlignment="1">
          <x:alignment horizontal="right" vertical="center"/>
        </x:xf>
      </mc:Fallback>
    </mc:AlternateContent>
    <x:xf numFmtId="9" fontId="0" fillId="2" borderId="2" xfId="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3" xfId="0" applyNumberForma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0" applyNumberFormat="1" applyFill="1" applyBorder="1" applyAlignment="1">
          <x:alignment horizontal="right" vertical="center"/>
        </x:xf>
      </mc:Fallback>
    </mc:AlternateContent>
    <x:xf numFmtId="9" fontId="0" fillId="2" borderId="4" xfId="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5" xfId="0" applyNumberForma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0" applyNumberFormat="1" applyFill="1" applyBorder="1" applyAlignment="1">
          <x:alignment horizontal="right" vertical="center"/>
        </x:xf>
      </mc:Fallback>
    </mc:AlternateContent>
    <x:xf numFmtId="0" fontId="0" fillId="2" borderId="6" xfId="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7" xfId="0" applyNumberForma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NumberFormat="1" applyFill="1" applyBorder="1" applyAlignment="1">
          <x:alignment horizontal="right" vertical="center"/>
        </x:xf>
      </mc:Fallback>
    </mc:AlternateContent>
    <x:xf numFmtId="0" fontId="0" fillId="2" borderId="8" xfId="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9" xfId="0" applyNumberForma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9" xfId="0" applyNumberFormat="1" applyFill="1" applyBorder="1" applyAlignment="1">
          <x:alignment horizontal="right" vertical="center"/>
        </x:xf>
      </mc:Fallback>
    </mc:AlternateContent>
    <x:xf numFmtId="9" fontId="0" fillId="2" borderId="8" xfId="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9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9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9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9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4" xfId="0" applyNumberFormat="1" applyFill="1" applyBorder="1" applyAlignment="1">
          <x:alignment horizontal="center" vertical="center"/>
        </x:xf>
      </mc:Fallback>
    </mc:AlternateContent>
  </x:cellXfs>
  <x:cellStyles count="1"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Choice>
      <mc:Fallback>
        <x:dxf>
          <x:font>
            <x:color rgb="ff00000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double">
              <x:color rgb="ff4f81bd"/>
            </x:top>
          </x:border>
        </x:dxf>
      </mc:Choice>
      <mc:Fallback>
        <x:dxf>
          <x:font>
            <x:color rgb="ff000000"/>
            <x:b val="1"/>
          </x:font>
          <x:border>
            <x:top style="double">
              <x:color rgb="ff4f81bd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N42"/>
  <x:sheetViews>
    <x:sheetView showGridLines="0" topLeftCell="A1" zoomScale="80" zoomScaleNormal="80" workbookViewId="0">
      <x:selection activeCell="A1" activeCellId="0" sqref="A1:A1"/>
    </x:sheetView>
  </x:sheetViews>
  <x:sheetFormatPr defaultColWidth="9.00390625" defaultRowHeight="16.399999999999999"/>
  <x:cols>
    <x:col min="2" max="2" width="13" bestFit="1" customWidth="1"/>
    <x:col min="3" max="3" width="9.75" style="1" bestFit="1" customWidth="1"/>
    <x:col min="7" max="7" width="14" bestFit="1" customWidth="1"/>
    <x:col min="13" max="13" width="3.25" customWidth="1"/>
    <x:col min="14" max="14" width="6.625" customWidth="1"/>
  </x:cols>
  <x:sheetData>
    <x:row r="1" spans="1:8">
      <x:c r="A1" s="2"/>
      <x:c r="B1" s="2" t="s">
        <x:v>75</x:v>
      </x:c>
      <x:c r="C1" s="3" t="s">
        <x:v>12</x:v>
      </x:c>
      <x:c r="D1" s="2" t="s">
        <x:v>77</x:v>
      </x:c>
      <x:c r="G1" s="5" t="s">
        <x:v>26</x:v>
      </x:c>
      <x:c r="H1" s="7">
        <x:v>6000</x:v>
      </x:c>
    </x:row>
    <x:row r="2" spans="1:14" ht="16.75">
      <x:c r="A2" s="31" t="s">
        <x:v>50</x:v>
      </x:c>
      <x:c r="B2" s="6" t="s">
        <x:v>51</x:v>
      </x:c>
      <x:c r="C2" s="7"/>
      <x:c r="D2" s="4">
        <x:f>IF(C2="",$H$4,0)</x:f>
        <x:v>151.8095238095238</x:v>
      </x:c>
      <x:c r="G2" s="5" t="s">
        <x:v>11</x:v>
      </x:c>
      <x:c r="H2" s="3">
        <x:f>40-COUNTA(C2:C41)</x:f>
        <x:v>21</x:v>
      </x:c>
      <x:c r="J2" s="32" t="s">
        <x:v>86</x:v>
      </x:c>
      <x:c r="K2" s="33"/>
      <x:c r="L2" s="33"/>
      <x:c r="M2" s="25" t="s">
        <x:v>88</x:v>
      </x:c>
      <x:c r="N2" s="26">
        <x:f>IF(C2&gt;=250,VLOOKUP(B2,'공격대 효과'!B2:H45,7,FALSE),IF(C2&gt;=200,VLOOKUP(B2,'공격대 효과'!B2:H45,6,FALSE),IF(C2&gt;=140,VLOOKUP(B2,'공격대 효과'!B2:H45,5,FALSE),IF(C2&gt;=100,VLOOKUP(B2,'공격대 효과'!B2:H45,4,FALSE),IF(C2&gt;=60,VLOOKUP(B2,'공격대 효과'!B2:H45,3,FALSE),0)))))+IF(C3&gt;=250,VLOOKUP(B3,'공격대 효과'!B2:H45,7,FALSE),IF(C3&gt;=200,VLOOKUP(B3,'공격대 효과'!B2:H45,6,FALSE),IF(C3&gt;=140,VLOOKUP(B3,'공격대 효과'!B2:H45,5,FALSE),IF(C3&gt;=100,VLOOKUP(B3,'공격대 효과'!B2:H45,4,FALSE),IF(C3&gt;=60,VLOOKUP(B3,'공격대 효과'!B2:H45,3,FALSE),0)))))+IF(C13&gt;=250,VLOOKUP(B13,'공격대 효과'!B2:H45,7,FALSE),IF(C13&gt;=200,VLOOKUP(B13,'공격대 효과'!B2:H45,6,FALSE),IF(C13&gt;=140,VLOOKUP(B13,'공격대 효과'!B2:H45,5,FALSE),IF(C13&gt;=100,VLOOKUP(B13,'공격대 효과'!B2:H45,4,FALSE),IF(C13&gt;=60,VLOOKUP(B13,'공격대 효과'!B2:H45,3,FALSE),0)))))+IF(C15&gt;=250,VLOOKUP(B15,'공격대 효과'!B2:H45,7,FALSE),IF(C15&gt;=200,VLOOKUP(B15,'공격대 효과'!B2:H45,6,FALSE),IF(C15&gt;=140,VLOOKUP(B15,'공격대 효과'!B2:H45,5,FALSE),IF(C15&gt;=100,VLOOKUP(B15,'공격대 효과'!B2:H45,4,FALSE),IF(C15&gt;=60,VLOOKUP(B15,'공격대 효과'!B2:H45,3,FALSE),0)))))+IF(C21&gt;=250,VLOOKUP(B21,'공격대 효과'!B2:H45,7,FALSE),IF(C21&gt;=200,VLOOKUP(B21,'공격대 효과'!B2:H45,6,FALSE),IF(C21&gt;=140,VLOOKUP(B21,'공격대 효과'!B2:H45,5,FALSE),IF(C21&gt;=100,VLOOKUP(B21,'공격대 효과'!B2:H45,4,FALSE),IF(C21&gt;=60,VLOOKUP(B21,'공격대 효과'!B2:H45,3,FALSE),0)))))+IF(C28&gt;=250,50,IF(C28&gt;=200,40,IF(C28&gt;=140,20,IF(C28&gt;=100,10,IF(C28&gt;=60,5,0)))))+IF(C35&gt;=250,VLOOKUP(B35,'공격대 효과'!B2:H45,7,FALSE),IF(C35&gt;=200,VLOOKUP(B35,'공격대 효과'!B2:H45,6,FALSE),IF(C35&gt;=140,VLOOKUP(B35,'공격대 효과'!B2:H45,5,FALSE),IF(C35&gt;=100,VLOOKUP(B35,'공격대 효과'!B2:H45,4,FALSE),IF(C35&gt;=60,VLOOKUP(B35,'공격대 효과'!B2:H45,3,FALSE),0)))))+IF(C39&gt;=250,VLOOKUP(B39,'공격대 효과'!B2:H45,7,FALSE),IF(C39&gt;=200,VLOOKUP(B39,'공격대 효과'!B2:H45,6,FALSE),IF(C39&gt;=140,VLOOKUP(B39,'공격대 효과'!B2:H45,5,FALSE),IF(C39&gt;=100,VLOOKUP(B39,'공격대 효과'!B2:H45,4,FALSE),IF(C39&gt;=60,VLOOKUP(B39,'공격대 효과'!B2:H45,3,FALSE),0)))))</x:f>
        <x:v>20</x:v>
      </x:c>
    </x:row>
    <x:row r="3" spans="1:14">
      <x:c r="A3" s="31"/>
      <x:c r="B3" s="6" t="s">
        <x:v>52</x:v>
      </x:c>
      <x:c r="C3" s="7"/>
      <x:c r="D3" s="4">
        <x:f>IF(C3="",$H$4,0)</x:f>
        <x:v>151.8095238095238</x:v>
      </x:c>
      <x:c r="G3" s="5" t="s">
        <x:v>16</x:v>
      </x:c>
      <x:c r="H3" s="3">
        <x:f>H1-C42</x:f>
        <x:v>3188</x:v>
      </x:c>
      <x:c r="J3" s="34" t="s">
        <x:v>83</x:v>
      </x:c>
      <x:c r="K3" s="35"/>
      <x:c r="L3" s="35"/>
      <x:c r="M3" s="27" t="s">
        <x:v>88</x:v>
      </x:c>
      <x:c r="N3" s="28">
        <x:f>IF(C8&gt;=250,VLOOKUP(B8,'공격대 효과'!B2:H45,7,FALSE),IF(C8&gt;=200,VLOOKUP(B8,'공격대 효과'!B2:H45,6,FALSE),IF(C8&gt;=140,VLOOKUP(B8,'공격대 효과'!B2:H45,5,FALSE),IF(C8&gt;=100,VLOOKUP(B8,'공격대 효과'!B2:H45,4,FALSE),IF(C8&gt;=60,VLOOKUP(B8,'공격대 효과'!B2:H45,3,FALSE),0)))))+IF(C19&gt;=250,VLOOKUP(B19,'공격대 효과'!B2:H45,7,FALSE),IF(C19&gt;=200,VLOOKUP(B19,'공격대 효과'!B2:H45,6,FALSE),IF(C19&gt;=140,VLOOKUP(B19,'공격대 효과'!B2:H45,5,FALSE),IF(C19&gt;=100,VLOOKUP(B19,'공격대 효과'!B2:H45,4,FALSE),IF(C19&gt;=60,VLOOKUP(B19,'공격대 효과'!B2:H45,3,FALSE),0)))))+IF(C28&gt;=250,50,IF(C28&gt;=200,40,IF(C28&gt;=140,20,IF(C28&gt;=100,10,IF(C28&gt;=60,5,0)))))+IF(C37&gt;=250,VLOOKUP(B37,'공격대 효과'!B2:H45,7,FALSE),IF(C37&gt;=200,VLOOKUP(B37,'공격대 효과'!B2:H45,6,FALSE),IF(C37&gt;=140,VLOOKUP(B37,'공격대 효과'!B2:H45,5,FALSE),IF(C37&gt;=100,VLOOKUP(B37,'공격대 효과'!B2:H45,4,FALSE),IF(C37&gt;=60,VLOOKUP(B37,'공격대 효과'!B2:H45,3,FALSE),0)))))</x:f>
        <x:v>20</x:v>
      </x:c>
    </x:row>
    <x:row r="4" spans="1:14">
      <x:c r="A4" s="31"/>
      <x:c r="B4" s="6" t="s">
        <x:v>39</x:v>
      </x:c>
      <x:c r="C4" s="7"/>
      <x:c r="D4" s="4">
        <x:f>IF(C4="",$H$4,0)</x:f>
        <x:v>151.8095238095238</x:v>
      </x:c>
      <x:c r="G4" s="5" t="s">
        <x:v>13</x:v>
      </x:c>
      <x:c r="H4" s="3">
        <x:f>H3/H2</x:f>
        <x:v>151.8095238095238</x:v>
      </x:c>
      <x:c r="J4" s="34" t="s">
        <x:v>78</x:v>
      </x:c>
      <x:c r="K4" s="35"/>
      <x:c r="L4" s="35"/>
      <x:c r="M4" s="27" t="s">
        <x:v>88</x:v>
      </x:c>
      <x:c r="N4" s="28">
        <x:f>IF(C11&gt;=250,VLOOKUP(B11,'공격대 효과'!B2:H45,7,FALSE),IF(C11&gt;=200,VLOOKUP(B11,'공격대 효과'!B2:H45,6,FALSE),IF(C11&gt;=140,VLOOKUP(B11,'공격대 효과'!B2:H45,5,FALSE),IF(C11&gt;=100,VLOOKUP(B11,'공격대 효과'!B2:H45,4,FALSE),IF(C11&gt;=60,VLOOKUP(B11,'공격대 효과'!B2:H45,3,FALSE),0)))))+IF(C12&gt;=250,VLOOKUP(B12,'공격대 효과'!B2:H45,7,FALSE),IF(C12&gt;=200,VLOOKUP(B12,'공격대 효과'!B2:H45,6,FALSE),IF(C12&gt;=140,VLOOKUP(B12,'공격대 효과'!B2:H45,5,FALSE),IF(C12&gt;=100,VLOOKUP(B12,'공격대 효과'!B2:H45,4,FALSE),IF(C12&gt;=60,VLOOKUP(B12,'공격대 효과'!B2:H45,3,FALSE),0)))))+IF(C20&gt;=250,VLOOKUP(B20,'공격대 효과'!B2:H45,7,FALSE),IF(C20&gt;=200,VLOOKUP(B20,'공격대 효과'!B2:H45,6,FALSE),IF(C20&gt;=140,VLOOKUP(B20,'공격대 효과'!B2:H45,5,FALSE),IF(C20&gt;=100,VLOOKUP(B20,'공격대 효과'!B2:H45,4,FALSE),IF(C20&gt;=60,VLOOKUP(B20,'공격대 효과'!B2:H45,3,FALSE),0)))))+IF(C28&gt;=250,50,IF(C28&gt;=200,40,IF(C28&gt;=140,20,IF(C28&gt;=100,10,IF(C28&gt;=60,5,0)))))+IF(C36&gt;=250,VLOOKUP(B36,'공격대 효과'!B2:H45,7,FALSE),IF(C36&gt;=200,VLOOKUP(B36,'공격대 효과'!B2:H45,6,FALSE),IF(C36&gt;=140,VLOOKUP(B36,'공격대 효과'!B2:H45,5,FALSE),IF(C36&gt;=100,VLOOKUP(B36,'공격대 효과'!B2:H45,4,FALSE),IF(C36&gt;=60,VLOOKUP(B36,'공격대 효과'!B2:H45,3,FALSE),0)))))</x:f>
        <x:v>60</x:v>
      </x:c>
    </x:row>
    <x:row r="5" spans="1:14">
      <x:c r="A5" s="31"/>
      <x:c r="B5" s="6" t="s">
        <x:v>55</x:v>
      </x:c>
      <x:c r="C5" s="7"/>
      <x:c r="D5" s="4">
        <x:f>IF(C5="",$H$4,0)</x:f>
        <x:v>151.8095238095238</x:v>
      </x:c>
      <x:c r="J5" s="34" t="s">
        <x:v>79</x:v>
      </x:c>
      <x:c r="K5" s="35"/>
      <x:c r="L5" s="35"/>
      <x:c r="M5" s="27" t="s">
        <x:v>88</x:v>
      </x:c>
      <x:c r="N5" s="28">
        <x:f>IF(C6&gt;=250,VLOOKUP(B6,'공격대 효과'!B2:H45,7,FALSE),IF(C6&gt;=200,VLOOKUP(B6,'공격대 효과'!B2:H45,6,FALSE),IF(C6&gt;=140,VLOOKUP(B6,'공격대 효과'!B2:H45,5,FALSE),IF(C6&gt;=100,VLOOKUP(B6,'공격대 효과'!B2:H45,4,FALSE),IF(C6&gt;=60,VLOOKUP(B6,'공격대 효과'!B2:H45,3,FALSE),0)))))+IF(C7&gt;=250,VLOOKUP(B7,'공격대 효과'!B2:H45,7,FALSE),IF(C7&gt;=200,VLOOKUP(B7,'공격대 효과'!B2:H45,6,FALSE),IF(C7&gt;=140,VLOOKUP(B7,'공격대 효과'!B2:H45,5,FALSE),IF(C7&gt;=100,VLOOKUP(B7,'공격대 효과'!B2:H45,4,FALSE),IF(C7&gt;=60,VLOOKUP(B7,'공격대 효과'!B2:H45,3,FALSE),0)))))+IF(C18&gt;=250,VLOOKUP(B18,'공격대 효과'!B2:H45,7,FALSE),IF(C18&gt;=200,VLOOKUP(B18,'공격대 효과'!B2:H45,6,FALSE),IF(C18&gt;=140,VLOOKUP(B18,'공격대 효과'!B2:H45,5,FALSE),IF(C18&gt;=100,VLOOKUP(B18,'공격대 효과'!B2:H45,4,FALSE),IF(C18&gt;=60,VLOOKUP(B18,'공격대 효과'!B2:H45,3,FALSE),0)))))+IF(C25&gt;=250,VLOOKUP(B25,'공격대 효과'!B2:H45,7,FALSE),IF(C25&gt;=200,VLOOKUP(B25,'공격대 효과'!B2:H45,6,FALSE),IF(C25&gt;=140,VLOOKUP(B25,'공격대 효과'!B2:H45,5,FALSE),IF(C25&gt;=100,VLOOKUP(B25,'공격대 효과'!B2:H45,4,FALSE),IF(C25&gt;=60,VLOOKUP(B25,'공격대 효과'!B2:H45,3,FALSE),0)))))+IF(C31&gt;=250,VLOOKUP(B31,'공격대 효과'!B2:H45,7,FALSE),IF(C31&gt;=200,VLOOKUP(B31,'공격대 효과'!B2:H45,6,FALSE),IF(C31&gt;=140,VLOOKUP(B31,'공격대 효과'!B2:H45,5,FALSE),IF(C31&gt;=100,VLOOKUP(B31,'공격대 효과'!B2:H45,4,FALSE),IF(C31&gt;=60,VLOOKUP(B31,'공격대 효과'!B2:H45,3,FALSE),0)))))+IF(C38&gt;=250,VLOOKUP(B38,'공격대 효과'!B2:H45,7,FALSE),IF(C38&gt;=200,VLOOKUP(B38,'공격대 효과'!B2:H45,6,FALSE),IF(C38&gt;=140,VLOOKUP(B38,'공격대 효과'!B2:H45,5,FALSE),IF(C38&gt;=100,VLOOKUP(B38,'공격대 효과'!B2:H45,4,FALSE),IF(C38&gt;=60,VLOOKUP(B38,'공격대 효과'!B2:H45,3,FALSE),0)))))+IF(C41&gt;=250,VLOOKUP(B41,'공격대 효과'!B2:H45,7,FALSE),IF(C41&gt;=200,VLOOKUP(B41,'공격대 효과'!B2:H45,6,FALSE),IF(C41&gt;=140,VLOOKUP(B41,'공격대 효과'!B2:H45,5,FALSE),IF(C41&gt;=100,VLOOKUP(B41,'공격대 효과'!B2:H45,4,FALSE),IF(C41&gt;=60,VLOOKUP(B41,'공격대 효과'!B2:H45,3,FALSE),0)))))</x:f>
        <x:v>120</x:v>
      </x:c>
    </x:row>
    <x:row r="6" spans="1:14">
      <x:c r="A6" s="31"/>
      <x:c r="B6" s="6" t="s">
        <x:v>53</x:v>
      </x:c>
      <x:c r="C6" s="7">
        <x:v>221</x:v>
      </x:c>
      <x:c r="D6" s="4">
        <x:f>IF(C6="",$H$4,0)</x:f>
        <x:v>0</x:v>
      </x:c>
      <x:c r="J6" s="36" t="s">
        <x:v>15</x:v>
      </x:c>
      <x:c r="K6" s="37"/>
      <x:c r="L6" s="37"/>
      <x:c r="M6" s="29" t="s">
        <x:v>88</x:v>
      </x:c>
      <x:c r="N6" s="28">
        <x:f>IF(C16&gt;=250,VLOOKUP(B16,'공격대 효과'!B2:H45,7,FALSE),IF(C16&gt;=200,VLOOKUP(B16,'공격대 효과'!B2:H45,6,FALSE),IF(C16&gt;=140,VLOOKUP(B16,'공격대 효과'!B2:H45,5,FALSE),IF(C16&gt;=100,VLOOKUP(B16,'공격대 효과'!B2:H45,4,FALSE),IF(C16&gt;=60,VLOOKUP(B16,'공격대 효과'!B2:H45,3,FALSE),0)))))+IF(C17&gt;=250,VLOOKUP(B17,'공격대 효과'!B2:H45,7,FALSE),IF(C17&gt;=200,VLOOKUP(B17,'공격대 효과'!B2:H45,6,FALSE),IF(C17&gt;=140,VLOOKUP(B17,'공격대 효과'!B2:H45,5,FALSE),IF(C17&gt;=100,VLOOKUP(B17,'공격대 효과'!B2:H45,4,FALSE),IF(C17&gt;=60,VLOOKUP(B17,'공격대 효과'!B2:H45,3,FALSE),0)))))</x:f>
        <x:v>1000</x:v>
      </x:c>
    </x:row>
    <x:row r="7" spans="1:14">
      <x:c r="A7" s="31"/>
      <x:c r="B7" s="6" t="s">
        <x:v>58</x:v>
      </x:c>
      <x:c r="C7" s="7"/>
      <x:c r="D7" s="4">
        <x:f>IF(C7="",$H$4,0)</x:f>
        <x:v>151.8095238095238</x:v>
      </x:c>
      <x:c r="J7" s="34" t="s">
        <x:v>28</x:v>
      </x:c>
      <x:c r="K7" s="35"/>
      <x:c r="L7" s="35"/>
      <x:c r="M7" s="29" t="s">
        <x:v>88</x:v>
      </x:c>
      <x:c r="N7" s="28">
        <x:f>IF(C4&gt;=250,VLOOKUP(B4,'공격대 효과'!B2:H45,7,FALSE),IF(C4&gt;=200,VLOOKUP(B4,'공격대 효과'!B2:H45,6,FALSE),IF(C4&gt;=140,VLOOKUP(B4,'공격대 효과'!B2:H45,5,FALSE),IF(C4&gt;=100,VLOOKUP(B4,'공격대 효과'!B2:H45,4,FALSE),IF(C4&gt;=60,VLOOKUP(B4,'공격대 효과'!B2:H45,3,FALSE),0)))))</x:f>
        <x:v>0</x:v>
      </x:c>
    </x:row>
    <x:row r="8" spans="1:14">
      <x:c r="A8" s="31"/>
      <x:c r="B8" s="6" t="s">
        <x:v>36</x:v>
      </x:c>
      <x:c r="C8" s="7"/>
      <x:c r="D8" s="4">
        <x:f>IF(C8="",$H$4,0)</x:f>
        <x:v>151.8095238095238</x:v>
      </x:c>
      <x:c r="J8" s="34" t="s">
        <x:v>29</x:v>
      </x:c>
      <x:c r="K8" s="35"/>
      <x:c r="L8" s="35"/>
      <x:c r="M8" s="29" t="s">
        <x:v>88</x:v>
      </x:c>
      <x:c r="N8" s="28">
        <x:f>IF(C5&gt;=250,VLOOKUP(B5,'공격대 효과'!B2:H45,7,FALSE),IF(C5&gt;=200,VLOOKUP(B5,'공격대 효과'!B2:H45,6,FALSE),IF(C5&gt;=140,VLOOKUP(B5,'공격대 효과'!B2:H45,5,FALSE),IF(C5&gt;=100,VLOOKUP(B5,'공격대 효과'!B2:H45,4,FALSE),IF(C5&gt;=60,VLOOKUP(B5,'공격대 효과'!B2:H45,3,FALSE),0)))))</x:f>
        <x:v>0</x:v>
      </x:c>
    </x:row>
    <x:row r="9" spans="1:14">
      <x:c r="A9" s="31"/>
      <x:c r="B9" s="6" t="s">
        <x:v>59</x:v>
      </x:c>
      <x:c r="C9" s="7">
        <x:v>124</x:v>
      </x:c>
      <x:c r="D9" s="4">
        <x:f>IF(C9="",$H$4,0)</x:f>
        <x:v>0</x:v>
      </x:c>
      <x:c r="J9" s="34" t="s">
        <x:v>47</x:v>
      </x:c>
      <x:c r="K9" s="35"/>
      <x:c r="L9" s="35"/>
      <x:c r="M9" s="29" t="s">
        <x:v>88</x:v>
      </x:c>
      <x:c r="N9" s="30">
        <x:f>IF(C9&gt;=250,VLOOKUP(B9,'공격대 효과'!B2:H45,7,FALSE),IF(C9&gt;=200,VLOOKUP(B9,'공격대 효과'!B2:H45,6,FALSE),IF(C9&gt;=140,VLOOKUP(B9,'공격대 효과'!B2:H45,5,FALSE),IF(C9&gt;=100,VLOOKUP(B9,'공격대 효과'!B2:H45,4,FALSE),IF(C9&gt;=60,VLOOKUP(B9,'공격대 효과'!B2:H45,3,FALSE),0)))))+IF(C10&gt;=250,VLOOKUP(B10,'공격대 효과'!B2:H45,7,FALSE),IF(C10&gt;=200,VLOOKUP(B10,'공격대 효과'!B2:H45,6,FALSE),IF(C10&gt;=140,VLOOKUP(B10,'공격대 효과'!B2:H45,5,FALSE),IF(C10&gt;=100,VLOOKUP(B10,'공격대 효과'!B2:H45,4,FALSE),IF(C10&gt;=60,VLOOKUP(B10,'공격대 효과'!B2:H45,3,FALSE),0)))))</x:f>
        <x:v>0.05</x:v>
      </x:c>
    </x:row>
    <x:row r="10" spans="1:14">
      <x:c r="A10" s="31"/>
      <x:c r="B10" s="6" t="s">
        <x:v>37</x:v>
      </x:c>
      <x:c r="C10" s="7">
        <x:v>187</x:v>
      </x:c>
      <x:c r="D10" s="4">
        <x:f>IF(C10="",$H$4,0)</x:f>
        <x:v>0</x:v>
      </x:c>
      <x:c r="J10" s="34" t="s">
        <x:v>44</x:v>
      </x:c>
      <x:c r="K10" s="35"/>
      <x:c r="L10" s="35"/>
      <x:c r="M10" s="29" t="s">
        <x:v>88</x:v>
      </x:c>
      <x:c r="N10" s="30">
        <x:f>IF(C14&gt;=250,VLOOKUP(B14,'공격대 효과'!B2:H45,7,FALSE),IF(C14&gt;=200,VLOOKUP(B14,'공격대 효과'!B2:H45,6,FALSE),IF(C14&gt;=140,VLOOKUP(B14,'공격대 효과'!B2:H45,5,FALSE),IF(C14&gt;=100,VLOOKUP(B14,'공격대 효과'!B2:H45,4,FALSE),IF(C14&gt;=60,VLOOKUP(B14,'공격대 효과'!B2:H45,3,FALSE),0)))))</x:f>
        <x:v>0</x:v>
      </x:c>
    </x:row>
    <x:row r="11" spans="1:14">
      <x:c r="A11" s="31"/>
      <x:c r="B11" s="6" t="s">
        <x:v>54</x:v>
      </x:c>
      <x:c r="C11" s="7"/>
      <x:c r="D11" s="4">
        <x:f>IF(C11="",$H$4,0)</x:f>
        <x:v>151.8095238095238</x:v>
      </x:c>
      <x:c r="J11" s="34" t="s">
        <x:v>20</x:v>
      </x:c>
      <x:c r="K11" s="35"/>
      <x:c r="L11" s="35"/>
      <x:c r="M11" s="29" t="s">
        <x:v>88</x:v>
      </x:c>
      <x:c r="N11" s="28">
        <x:f>IF(C22&gt;=250,VLOOKUP(B22,'공격대 효과'!B2:H45,7,FALSE),IF(C22&gt;=200,VLOOKUP(B22,'공격대 효과'!B2:H45,6,FALSE),IF(C22&gt;=140,VLOOKUP(B22,'공격대 효과'!B2:H45,5,FALSE),IF(C22&gt;=100,VLOOKUP(B22,'공격대 효과'!B2:H45,4,FALSE),IF(C22&gt;=60,VLOOKUP(B22,'공격대 효과'!B2:H45,3,FALSE),0)))))</x:f>
        <x:v>1</x:v>
      </x:c>
    </x:row>
    <x:row r="12" spans="1:14">
      <x:c r="A12" s="31"/>
      <x:c r="B12" s="6" t="s">
        <x:v>38</x:v>
      </x:c>
      <x:c r="C12" s="7"/>
      <x:c r="D12" s="4">
        <x:f>IF(C12="",$H$4,0)</x:f>
        <x:v>151.8095238095238</x:v>
      </x:c>
      <x:c r="J12" s="34" t="s">
        <x:v>18</x:v>
      </x:c>
      <x:c r="K12" s="35"/>
      <x:c r="L12" s="35"/>
      <x:c r="M12" s="29" t="s">
        <x:v>88</x:v>
      </x:c>
      <x:c r="N12" s="30">
        <x:f>IF(C23&gt;=250,VLOOKUP(B23,'공격대 효과'!B2:H45,7,FALSE),IF(C23&gt;=200,VLOOKUP(B23,'공격대 효과'!B2:H45,6,FALSE),IF(C23&gt;=140,VLOOKUP(B23,'공격대 효과'!B2:H45,5,FALSE),IF(C23&gt;=100,VLOOKUP(B23,'공격대 효과'!B2:H45,4,FALSE),IF(C23&gt;=60,VLOOKUP(B23,'공격대 효과'!B2:H45,3,FALSE),0)))))</x:f>
        <x:v>0.05</x:v>
      </x:c>
    </x:row>
    <x:row r="13" spans="1:14">
      <x:c r="A13" s="31"/>
      <x:c r="B13" s="6" t="s">
        <x:v>56</x:v>
      </x:c>
      <x:c r="C13" s="7"/>
      <x:c r="D13" s="4">
        <x:f>IF(C13="",$H$4,0)</x:f>
        <x:v>151.8095238095238</x:v>
      </x:c>
      <x:c r="J13" s="34" t="s">
        <x:v>30</x:v>
      </x:c>
      <x:c r="K13" s="35"/>
      <x:c r="L13" s="35"/>
      <x:c r="M13" s="29" t="s">
        <x:v>88</x:v>
      </x:c>
      <x:c r="N13" s="30">
        <x:f>IF(C24&gt;=250,VLOOKUP(B24,'공격대 효과'!B2:H45,7,FALSE),IF(C24&gt;=200,VLOOKUP(B24,'공격대 효과'!B2:H45,6,FALSE),IF(C24&gt;=100,VLOOKUP(B24,'공격대 효과'!B2:H45,5,FALSE),IF(C24&gt;=100,VLOOKUP(B24,'공격대 효과'!B2:H45,4,FALSE),IF(C24&gt;=60,VLOOKUP(B24,'공격대 효과'!B2:H45,3,FALSE),0)))))</x:f>
        <x:v>0</x:v>
      </x:c>
    </x:row>
    <x:row r="14" spans="1:14">
      <x:c r="A14" s="31"/>
      <x:c r="B14" s="6" t="s">
        <x:v>57</x:v>
      </x:c>
      <x:c r="C14" s="7"/>
      <x:c r="D14" s="4">
        <x:f>IF(C14="",$H$4,0)</x:f>
        <x:v>151.8095238095238</x:v>
      </x:c>
      <x:c r="J14" s="34" t="s">
        <x:v>45</x:v>
      </x:c>
      <x:c r="K14" s="35"/>
      <x:c r="L14" s="35"/>
      <x:c r="M14" s="21" t="s">
        <x:v>88</x:v>
      </x:c>
      <x:c r="N14" s="22">
        <x:f>IF(C26&gt;=250,VLOOKUP(B26,'공격대 효과'!B2:H45,7,FALSE),IF(C26&gt;=200,VLOOKUP(B26,'공격대 효과'!B2:H45,6,FALSE),IF(C26&gt;=140,VLOOKUP(B26,'공격대 효과'!B2:H45,5,FALSE),IF(C26&gt;=100,VLOOKUP(B26,'공격대 효과'!B2:H45,4,FALSE),IF(C26&gt;=60,VLOOKUP(B26,'공격대 효과'!B2:H45,3,FALSE),0)))))</x:f>
        <x:v>0.12</x:v>
      </x:c>
    </x:row>
    <x:row r="15" spans="1:14">
      <x:c r="A15" s="31"/>
      <x:c r="B15" s="6" t="s">
        <x:v>34</x:v>
      </x:c>
      <x:c r="C15" s="7"/>
      <x:c r="D15" s="4">
        <x:f>IF(C15="",$H$4,0)</x:f>
        <x:v>151.8095238095238</x:v>
      </x:c>
      <x:c r="J15" s="34" t="s">
        <x:v>23</x:v>
      </x:c>
      <x:c r="K15" s="35"/>
      <x:c r="L15" s="35"/>
      <x:c r="M15" s="29" t="s">
        <x:v>88</x:v>
      </x:c>
      <x:c r="N15" s="30">
        <x:f>IF(C27&gt;=250,VLOOKUP(B27,'공격대 효과'!B2:H45,7,FALSE),IF(C27&gt;=200,VLOOKUP(B27,'공격대 효과'!B2:H45,6,FALSE),IF(C27&gt;=140,VLOOKUP(B27,'공격대 효과'!B2:H45,5,FALSE),IF(C27&gt;=100,VLOOKUP(B27,'공격대 효과'!B2:H45,4,FALSE),IF(C27&gt;=60,VLOOKUP(B27,'공격대 효과'!B2:H45,3,FALSE),0)))))</x:f>
        <x:v>0.14999999999999999</x:v>
      </x:c>
    </x:row>
    <x:row r="16" spans="1:14">
      <x:c r="A16" s="46" t="s">
        <x:v>6</x:v>
      </x:c>
      <x:c r="B16" s="5" t="s">
        <x:v>35</x:v>
      </x:c>
      <x:c r="C16" s="7"/>
      <x:c r="D16" s="4">
        <x:f>IF(C16="",$H$4,0)</x:f>
        <x:v>151.8095238095238</x:v>
      </x:c>
      <x:c r="J16" s="47" t="s">
        <x:v>49</x:v>
      </x:c>
      <x:c r="K16" s="48"/>
      <x:c r="L16" s="48"/>
      <x:c r="M16" s="29" t="s">
        <x:v>88</x:v>
      </x:c>
      <x:c r="N16" s="30">
        <x:f>IF(C29&gt;=250,VLOOKUP(B29,'공격대 효과'!B2:H45,7,FALSE),IF(C29&gt;=200,VLOOKUP(B29,'공격대 효과'!B2:H45,6,FALSE),IF(C29&gt;=140,VLOOKUP(B29,'공격대 효과'!B2:H45,5,FALSE),IF(C29&gt;=100,VLOOKUP(B29,'공격대 효과'!B2:H45,4,FALSE),IF(C29&gt;=60,VLOOKUP(B29,'공격대 효과'!B2:H45,3,FALSE),0)))))</x:f>
        <x:v>0.059999999999999998</x:v>
      </x:c>
    </x:row>
    <x:row r="17" spans="1:14">
      <x:c r="A17" s="46"/>
      <x:c r="B17" s="5" t="s">
        <x:v>61</x:v>
      </x:c>
      <x:c r="C17" s="7">
        <x:v>155</x:v>
      </x:c>
      <x:c r="D17" s="4">
        <x:f>IF(C17="",$H$4,0)</x:f>
        <x:v>0</x:v>
      </x:c>
      <x:c r="J17" s="47" t="s">
        <x:v>48</x:v>
      </x:c>
      <x:c r="K17" s="48"/>
      <x:c r="L17" s="48"/>
      <x:c r="M17" s="29" t="s">
        <x:v>88</x:v>
      </x:c>
      <x:c r="N17" s="30">
        <x:f>IF(C30&gt;=250,VLOOKUP(B30,'공격대 효과'!B2:H45,7,FALSE),IF(C30&gt;=200,VLOOKUP(B30,'공격대 효과'!B2:H45,6,FALSE),IF(C30&gt;=140,VLOOKUP(B30,'공격대 효과'!B2:H45,5,FALSE),IF(C30&gt;=100,VLOOKUP(B30,'공격대 효과'!B2:H45,4,FALSE),IF(C30&gt;=60,VLOOKUP(B30,'공격대 효과'!B2:H45,3,FALSE),0)))))</x:f>
        <x:v>0.080000000000000004</x:v>
      </x:c>
    </x:row>
    <x:row r="18" spans="1:14">
      <x:c r="A18" s="46"/>
      <x:c r="B18" s="5" t="s">
        <x:v>19</x:v>
      </x:c>
      <x:c r="C18" s="7"/>
      <x:c r="D18" s="4">
        <x:f>IF(C18="",$H$4,0)</x:f>
        <x:v>151.8095238095238</x:v>
      </x:c>
      <x:c r="J18" s="34" t="s">
        <x:v>46</x:v>
      </x:c>
      <x:c r="K18" s="35"/>
      <x:c r="L18" s="35"/>
      <x:c r="M18" s="29" t="s">
        <x:v>88</x:v>
      </x:c>
      <x:c r="N18" s="30">
        <x:f>IF(C32&gt;=250,VLOOKUP(B32,'공격대 효과'!B2:H45,7,FALSE),IF(C32&gt;=200,VLOOKUP(B32,'공격대 효과'!B2:H45,6,FALSE),IF(C32&gt;=140,VLOOKUP(B32,'공격대 효과'!B2:H45,5,FALSE),IF(C32&gt;=100,VLOOKUP(B32,'공격대 효과'!B2:H45,4,FALSE),IF(C32&gt;=60,VLOOKUP(B32,'공격대 효과'!B2:H45,3,FALSE),0)))))</x:f>
        <x:v>0.040000000000000002</x:v>
      </x:c>
    </x:row>
    <x:row r="19" spans="1:14">
      <x:c r="A19" s="46"/>
      <x:c r="B19" s="5" t="s">
        <x:v>7</x:v>
      </x:c>
      <x:c r="C19" s="7">
        <x:v>126</x:v>
      </x:c>
      <x:c r="D19" s="4">
        <x:f>IF(C19="",$H$4,0)</x:f>
        <x:v>0</x:v>
      </x:c>
      <x:c r="J19" s="34" t="s">
        <x:v>25</x:v>
      </x:c>
      <x:c r="K19" s="35"/>
      <x:c r="L19" s="35"/>
      <x:c r="M19" s="29" t="s">
        <x:v>88</x:v>
      </x:c>
      <x:c r="N19" s="30">
        <x:f>IF(C33&gt;=250,VLOOKUP(B33,'공격대 효과'!B2:H45,7,FALSE),IF(C33&gt;=200,VLOOKUP(B33,'공격대 효과'!B2:H45,6,FALSE),IF(C33&gt;=140,VLOOKUP(B33,'공격대 효과'!B2:H45,5,FALSE),IF(C33&gt;=100,VLOOKUP(B33,'공격대 효과'!B2:H45,4,FALSE),IF(C33&gt;=60,VLOOKUP(B33,'공격대 효과'!B2:H45,3,FALSE),0)))))</x:f>
        <x:v>0.020000000000000001</x:v>
      </x:c>
    </x:row>
    <x:row r="20" spans="1:14">
      <x:c r="A20" s="46"/>
      <x:c r="B20" s="5" t="s">
        <x:v>0</x:v>
      </x:c>
      <x:c r="C20" s="7">
        <x:v>131</x:v>
      </x:c>
      <x:c r="D20" s="4">
        <x:f>IF(C20="",$H$4,0)</x:f>
        <x:v>0</x:v>
      </x:c>
      <x:c r="J20" s="34" t="s">
        <x:v>43</x:v>
      </x:c>
      <x:c r="K20" s="35"/>
      <x:c r="L20" s="35"/>
      <x:c r="M20" s="29" t="s">
        <x:v>88</x:v>
      </x:c>
      <x:c r="N20" s="30">
        <x:f>IF(C34&gt;=250,VLOOKUP(B34,'공격대 효과'!B2:H45,7,FALSE),IF(C34&gt;=200,VLOOKUP(B34,'공격대 효과'!B2:H45,6,FALSE),IF(C34&gt;=140,VLOOKUP(B34,'공격대 효과'!B2:H45,5,FALSE),IF(C34&gt;=100,VLOOKUP(B34,'공격대 효과'!B2:H45,4,FALSE),IF(C34&gt;=60,VLOOKUP(B34,'공격대 효과'!B2:H45,3,FALSE),0)))))</x:f>
        <x:v>0.029999999999999999</x:v>
      </x:c>
    </x:row>
    <x:row r="21" spans="1:14" ht="16.75">
      <x:c r="A21" s="46"/>
      <x:c r="B21" s="5" t="s">
        <x:v>3</x:v>
      </x:c>
      <x:c r="C21" s="7">
        <x:v>130</x:v>
      </x:c>
      <x:c r="D21" s="4">
        <x:f>IF(C21="",$H$4,0)</x:f>
        <x:v>0</x:v>
      </x:c>
      <x:c r="J21" s="40" t="s">
        <x:v>27</x:v>
      </x:c>
      <x:c r="K21" s="41"/>
      <x:c r="L21" s="41"/>
      <x:c r="M21" s="23" t="s">
        <x:v>88</x:v>
      </x:c>
      <x:c r="N21" s="24">
        <x:f>IF(C40&gt;=250,VLOOKUP(B40,'공격대 효과'!B2:H45,7,FALSE),IF(C40&gt;=200,VLOOKUP(B40,'공격대 효과'!B2:H45,6,FALSE),IF(C40&gt;=180,VLOOKUP(B40,'공격대 효과'!B2:H45,5,FALSE),IF(C40&gt;=160,VLOOKUP(B40,'공격대 효과'!B2:H45,4,FALSE),IF(C40&gt;=130,VLOOKUP(B40,'공격대 효과'!B2:H45,3,FALSE),0)))))</x:f>
        <x:v>0</x:v>
      </x:c>
    </x:row>
    <x:row r="22" spans="1:4">
      <x:c r="A22" s="42" t="s">
        <x:v>10</x:v>
      </x:c>
      <x:c r="B22" s="8" t="s">
        <x:v>1</x:v>
      </x:c>
      <x:c r="C22" s="7">
        <x:v>80</x:v>
      </x:c>
      <x:c r="D22" s="4">
        <x:f>IF(C22="",$H$4,0)</x:f>
        <x:v>0</x:v>
      </x:c>
    </x:row>
    <x:row r="23" spans="1:4">
      <x:c r="A23" s="42"/>
      <x:c r="B23" s="8" t="s">
        <x:v>4</x:v>
      </x:c>
      <x:c r="C23" s="7">
        <x:v>200</x:v>
      </x:c>
      <x:c r="D23" s="4">
        <x:f>IF(C23="",$H$4,0)</x:f>
        <x:v>0</x:v>
      </x:c>
    </x:row>
    <x:row r="24" spans="1:4">
      <x:c r="A24" s="42"/>
      <x:c r="B24" s="8" t="s">
        <x:v>5</x:v>
      </x:c>
      <x:c r="C24" s="7"/>
      <x:c r="D24" s="4">
        <x:f>IF(C24="",$H$4,0)</x:f>
        <x:v>151.8095238095238</x:v>
      </x:c>
    </x:row>
    <x:row r="25" spans="1:4">
      <x:c r="A25" s="42"/>
      <x:c r="B25" s="8" t="s">
        <x:v>31</x:v>
      </x:c>
      <x:c r="C25" s="7"/>
      <x:c r="D25" s="4">
        <x:f>IF(C25="",$H$4,0)</x:f>
        <x:v>151.8095238095238</x:v>
      </x:c>
    </x:row>
    <x:row r="26" spans="1:4">
      <x:c r="A26" s="42"/>
      <x:c r="B26" s="8" t="s">
        <x:v>9</x:v>
      </x:c>
      <x:c r="C26" s="7">
        <x:v>141</x:v>
      </x:c>
      <x:c r="D26" s="4">
        <x:f>IF(C26="",$H$4,0)</x:f>
        <x:v>0</x:v>
      </x:c>
    </x:row>
    <x:row r="27" spans="1:4">
      <x:c r="A27" s="42"/>
      <x:c r="B27" s="8" t="s">
        <x:v>62</x:v>
      </x:c>
      <x:c r="C27" s="7">
        <x:v>151</x:v>
      </x:c>
      <x:c r="D27" s="4">
        <x:f>IF(C27="",$H$4,0)</x:f>
        <x:v>0</x:v>
      </x:c>
    </x:row>
    <x:row r="28" spans="1:4">
      <x:c r="A28" s="42"/>
      <x:c r="B28" s="8" t="s">
        <x:v>63</x:v>
      </x:c>
      <x:c r="C28" s="7"/>
      <x:c r="D28" s="4">
        <x:f>IF(C28="",$H$4,0)</x:f>
        <x:v>151.8095238095238</x:v>
      </x:c>
    </x:row>
    <x:row r="29" spans="1:4">
      <x:c r="A29" s="43" t="s">
        <x:v>72</x:v>
      </x:c>
      <x:c r="B29" s="9" t="s">
        <x:v>60</x:v>
      </x:c>
      <x:c r="C29" s="7">
        <x:v>148</x:v>
      </x:c>
      <x:c r="D29" s="4">
        <x:f>IF(C29="",$H$4,0)</x:f>
        <x:v>0</x:v>
      </x:c>
    </x:row>
    <x:row r="30" spans="1:4">
      <x:c r="A30" s="43"/>
      <x:c r="B30" s="9" t="s">
        <x:v>65</x:v>
      </x:c>
      <x:c r="C30" s="7">
        <x:v>200</x:v>
      </x:c>
      <x:c r="D30" s="4">
        <x:f>IF(C30="",$H$4,0)</x:f>
        <x:v>0</x:v>
      </x:c>
    </x:row>
    <x:row r="31" spans="1:4">
      <x:c r="A31" s="43"/>
      <x:c r="B31" s="9" t="s">
        <x:v>2</x:v>
      </x:c>
      <x:c r="C31" s="7">
        <x:v>131</x:v>
      </x:c>
      <x:c r="D31" s="4">
        <x:f>IF(C31="",$H$4,0)</x:f>
        <x:v>0</x:v>
      </x:c>
    </x:row>
    <x:row r="32" spans="1:4">
      <x:c r="A32" s="43"/>
      <x:c r="B32" s="9" t="s">
        <x:v>21</x:v>
      </x:c>
      <x:c r="C32" s="7">
        <x:v>155</x:v>
      </x:c>
      <x:c r="D32" s="4">
        <x:f>IF(C32="",$H$4,0)</x:f>
        <x:v>0</x:v>
      </x:c>
    </x:row>
    <x:row r="33" spans="1:4">
      <x:c r="A33" s="43"/>
      <x:c r="B33" s="9" t="s">
        <x:v>71</x:v>
      </x:c>
      <x:c r="C33" s="7">
        <x:v>130</x:v>
      </x:c>
      <x:c r="D33" s="4">
        <x:f>IF(C33="",$H$4,0)</x:f>
        <x:v>0</x:v>
      </x:c>
    </x:row>
    <x:row r="34" spans="1:4">
      <x:c r="A34" s="43"/>
      <x:c r="B34" s="9" t="s">
        <x:v>64</x:v>
      </x:c>
      <x:c r="C34" s="7">
        <x:v>141</x:v>
      </x:c>
      <x:c r="D34" s="4">
        <x:f>IF(C34="",$H$4,0)</x:f>
        <x:v>0</x:v>
      </x:c>
    </x:row>
    <x:row r="35" spans="1:4">
      <x:c r="A35" s="44" t="s">
        <x:v>73</x:v>
      </x:c>
      <x:c r="B35" s="10" t="s">
        <x:v>66</x:v>
      </x:c>
      <x:c r="C35" s="7"/>
      <x:c r="D35" s="4">
        <x:f>IF(C35="",$H$4,0)</x:f>
        <x:v>151.8095238095238</x:v>
      </x:c>
    </x:row>
    <x:row r="36" spans="1:4">
      <x:c r="A36" s="44"/>
      <x:c r="B36" s="10" t="s">
        <x:v>67</x:v>
      </x:c>
      <x:c r="C36" s="7">
        <x:v>141</x:v>
      </x:c>
      <x:c r="D36" s="4">
        <x:f>IF(C36="",$H$4,0)</x:f>
        <x:v>0</x:v>
      </x:c>
    </x:row>
    <x:row r="37" spans="1:4">
      <x:c r="A37" s="44"/>
      <x:c r="B37" s="10" t="s">
        <x:v>8</x:v>
      </x:c>
      <x:c r="C37" s="7"/>
      <x:c r="D37" s="4">
        <x:f>IF(C37="",$H$4,0)</x:f>
        <x:v>151.8095238095238</x:v>
      </x:c>
    </x:row>
    <x:row r="38" spans="1:4">
      <x:c r="A38" s="45" t="s">
        <x:v>74</x:v>
      </x:c>
      <x:c r="B38" s="11" t="s">
        <x:v>68</x:v>
      </x:c>
      <x:c r="C38" s="7"/>
      <x:c r="D38" s="4">
        <x:f>IF(C38="",$H$4,0)</x:f>
        <x:v>151.8095238095238</x:v>
      </x:c>
    </x:row>
    <x:row r="39" spans="1:4">
      <x:c r="A39" s="45"/>
      <x:c r="B39" s="11" t="s">
        <x:v>69</x:v>
      </x:c>
      <x:c r="C39" s="7"/>
      <x:c r="D39" s="4">
        <x:f>IF(C39="",$H$4,0)</x:f>
        <x:v>151.8095238095238</x:v>
      </x:c>
    </x:row>
    <x:row r="40" spans="1:4">
      <x:c r="A40" s="12" t="s">
        <x:v>70</x:v>
      </x:c>
      <x:c r="B40" s="12" t="s">
        <x:v>70</x:v>
      </x:c>
      <x:c r="C40" s="7"/>
      <x:c r="D40" s="4">
        <x:f>IF(C40="",$H$4,0)</x:f>
        <x:v>151.8095238095238</x:v>
      </x:c>
    </x:row>
    <x:row r="41" spans="1:4">
      <x:c r="A41" s="13" t="s">
        <x:v>22</x:v>
      </x:c>
      <x:c r="B41" s="13" t="s">
        <x:v>22</x:v>
      </x:c>
      <x:c r="C41" s="7">
        <x:v>120</x:v>
      </x:c>
      <x:c r="D41" s="4">
        <x:f>IF(C41="",$H$4,0)</x:f>
        <x:v>0</x:v>
      </x:c>
    </x:row>
    <x:row r="42" spans="1:4">
      <x:c r="A42" s="38"/>
      <x:c r="B42" s="39"/>
      <x:c r="C42" s="14">
        <x:f>SUM(C2:C41)</x:f>
        <x:v>2812</x:v>
      </x:c>
      <x:c r="D42" s="3">
        <x:f>SUM(C2:D41)</x:f>
        <x:v>6000.0000000000009</x:v>
      </x:c>
    </x:row>
  </x:sheetData>
  <x:mergeCells count="27">
    <x:mergeCell ref="A42:B42"/>
    <x:mergeCell ref="A2:A15"/>
    <x:mergeCell ref="A16:A21"/>
    <x:mergeCell ref="A22:A28"/>
    <x:mergeCell ref="A29:A34"/>
    <x:mergeCell ref="A35:A37"/>
    <x:mergeCell ref="A38:A39"/>
    <x:mergeCell ref="J2:L2"/>
    <x:mergeCell ref="J3:L3"/>
    <x:mergeCell ref="J4:L4"/>
    <x:mergeCell ref="J5:L5"/>
    <x:mergeCell ref="J6:L6"/>
    <x:mergeCell ref="J7:L7"/>
    <x:mergeCell ref="J8:L8"/>
    <x:mergeCell ref="J9:L9"/>
    <x:mergeCell ref="J10:L10"/>
    <x:mergeCell ref="J11:L11"/>
    <x:mergeCell ref="J12:L12"/>
    <x:mergeCell ref="J13:L13"/>
    <x:mergeCell ref="J14:L14"/>
    <x:mergeCell ref="J15:L15"/>
    <x:mergeCell ref="J16:L16"/>
    <x:mergeCell ref="J17:L17"/>
    <x:mergeCell ref="J18:L18"/>
    <x:mergeCell ref="J19:L19"/>
    <x:mergeCell ref="J20:L20"/>
    <x:mergeCell ref="J21:L21"/>
  </x:mergeCells>
  <x:dataValidations xWindow="292" yWindow="218" count="2">
    <x:dataValidation type="whole" errorStyle="information" allowBlank="1" showInputMessage="1" showErrorMessage="1" errorTitle="120 ~ 250" error="_x000a_*제로*_x000a_120 ~ 250 까지의 숫자를 입력해주세요." promptTitle="120 ~ 250" prompt="*제로*_x000a_유니온 카운트는 120부터 250까지 입니다._x000a_" sqref="C40:C40">
      <x:formula1>120</x:formula1>
      <x:formula2>250</x:formula2>
    </x:dataValidation>
    <x:dataValidation type="whole" allowBlank="1" showInputMessage="1" showErrorMessage="1" promptTitle="60 ~ 250" prompt="유니온 카운트는 60부터 250까지 입니다." sqref="C2:C39 C41:C41">
      <x:formula1>60</x:formula1>
      <x:formula2>250</x:formula2>
    </x:dataValidation>
  </x:dataValidation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/>
  <x:dimension ref="A1:N42"/>
  <x:sheetViews>
    <x:sheetView showGridLines="0" topLeftCell="A1" zoomScale="80" zoomScaleNormal="80" workbookViewId="0">
      <x:selection activeCell="A1" activeCellId="0" sqref="A1:A1"/>
    </x:sheetView>
  </x:sheetViews>
  <x:sheetFormatPr defaultColWidth="9.00390625" defaultRowHeight="16.399999999999999"/>
  <x:cols>
    <x:col min="2" max="2" width="13" bestFit="1" customWidth="1"/>
    <x:col min="3" max="3" width="9.75" style="1" bestFit="1" customWidth="1"/>
    <x:col min="7" max="7" width="14" bestFit="1" customWidth="1"/>
    <x:col min="13" max="13" width="3.25" customWidth="1"/>
    <x:col min="14" max="14" width="6.625" customWidth="1"/>
  </x:cols>
  <x:sheetData>
    <x:row r="1" spans="1:8">
      <x:c r="A1" s="2"/>
      <x:c r="B1" s="2" t="s">
        <x:v>75</x:v>
      </x:c>
      <x:c r="C1" s="3" t="s">
        <x:v>12</x:v>
      </x:c>
      <x:c r="D1" s="2" t="s">
        <x:v>77</x:v>
      </x:c>
      <x:c r="G1" s="5" t="s">
        <x:v>26</x:v>
      </x:c>
      <x:c r="H1" s="7">
        <x:v>6000</x:v>
      </x:c>
    </x:row>
    <x:row r="2" spans="1:14" ht="16.75">
      <x:c r="A2" s="31" t="s">
        <x:v>50</x:v>
      </x:c>
      <x:c r="B2" s="6" t="s">
        <x:v>51</x:v>
      </x:c>
      <x:c r="C2" s="7"/>
      <x:c r="D2" s="4">
        <x:f>IF(C2="",$H$4,0)</x:f>
        <x:v>150.25</x:v>
      </x:c>
      <x:c r="G2" s="5" t="s">
        <x:v>11</x:v>
      </x:c>
      <x:c r="H2" s="3">
        <x:f>40-COUNTA(C2:C41)</x:f>
        <x:v>20</x:v>
      </x:c>
      <x:c r="J2" s="32" t="s">
        <x:v>86</x:v>
      </x:c>
      <x:c r="K2" s="33"/>
      <x:c r="L2" s="33"/>
      <x:c r="M2" s="25" t="s">
        <x:v>88</x:v>
      </x:c>
      <x:c r="N2" s="26">
        <x:f>IF(C2&gt;=250,VLOOKUP(B2,'공격대 효과'!B2:H45,7,FALSE),IF(C2&gt;=200,VLOOKUP(B2,'공격대 효과'!B2:H45,6,FALSE),IF(C2&gt;=140,VLOOKUP(B2,'공격대 효과'!B2:H45,5,FALSE),IF(C2&gt;=100,VLOOKUP(B2,'공격대 효과'!B2:H45,4,FALSE),IF(C2&gt;=60,VLOOKUP(B2,'공격대 효과'!B2:H45,3,FALSE),0)))))+IF(C3&gt;=250,VLOOKUP(B3,'공격대 효과'!B2:H45,7,FALSE),IF(C3&gt;=200,VLOOKUP(B3,'공격대 효과'!B2:H45,6,FALSE),IF(C3&gt;=140,VLOOKUP(B3,'공격대 효과'!B2:H45,5,FALSE),IF(C3&gt;=100,VLOOKUP(B3,'공격대 효과'!B2:H45,4,FALSE),IF(C3&gt;=60,VLOOKUP(B3,'공격대 효과'!B2:H45,3,FALSE),0)))))+IF(C13&gt;=250,VLOOKUP(B13,'공격대 효과'!B2:H45,7,FALSE),IF(C13&gt;=200,VLOOKUP(B13,'공격대 효과'!B2:H45,6,FALSE),IF(C13&gt;=140,VLOOKUP(B13,'공격대 효과'!B2:H45,5,FALSE),IF(C13&gt;=100,VLOOKUP(B13,'공격대 효과'!B2:H45,4,FALSE),IF(C13&gt;=60,VLOOKUP(B13,'공격대 효과'!B2:H45,3,FALSE),0)))))+IF(C15&gt;=250,VLOOKUP(B15,'공격대 효과'!B2:H45,7,FALSE),IF(C15&gt;=200,VLOOKUP(B15,'공격대 효과'!B2:H45,6,FALSE),IF(C15&gt;=140,VLOOKUP(B15,'공격대 효과'!B2:H45,5,FALSE),IF(C15&gt;=100,VLOOKUP(B15,'공격대 효과'!B2:H45,4,FALSE),IF(C15&gt;=60,VLOOKUP(B15,'공격대 효과'!B2:H45,3,FALSE),0)))))+IF(C21&gt;=250,VLOOKUP(B21,'공격대 효과'!B2:H45,7,FALSE),IF(C21&gt;=200,VLOOKUP(B21,'공격대 효과'!B2:H45,6,FALSE),IF(C21&gt;=140,VLOOKUP(B21,'공격대 효과'!B2:H45,5,FALSE),IF(C21&gt;=100,VLOOKUP(B21,'공격대 효과'!B2:H45,4,FALSE),IF(C21&gt;=60,VLOOKUP(B21,'공격대 효과'!B2:H45,3,FALSE),0)))))+IF(C28&gt;=250,50,IF(C28&gt;=200,40,IF(C28&gt;=140,20,IF(C28&gt;=100,10,IF(C28&gt;=60,5,0)))))+IF(C35&gt;=250,VLOOKUP(B35,'공격대 효과'!B2:H45,7,FALSE),IF(C35&gt;=200,VLOOKUP(B35,'공격대 효과'!B2:H45,6,FALSE),IF(C35&gt;=140,VLOOKUP(B35,'공격대 효과'!B2:H45,5,FALSE),IF(C35&gt;=100,VLOOKUP(B35,'공격대 효과'!B2:H45,4,FALSE),IF(C35&gt;=60,VLOOKUP(B35,'공격대 효과'!B2:H45,3,FALSE),0)))))+IF(C39&gt;=250,VLOOKUP(B39,'공격대 효과'!B2:H45,7,FALSE),IF(C39&gt;=200,VLOOKUP(B39,'공격대 효과'!B2:H45,6,FALSE),IF(C39&gt;=140,VLOOKUP(B39,'공격대 효과'!B2:H45,5,FALSE),IF(C39&gt;=100,VLOOKUP(B39,'공격대 효과'!B2:H45,4,FALSE),IF(C39&gt;=60,VLOOKUP(B39,'공격대 효과'!B2:H45,3,FALSE),0)))))</x:f>
        <x:v>40</x:v>
      </x:c>
    </x:row>
    <x:row r="3" spans="1:14">
      <x:c r="A3" s="31"/>
      <x:c r="B3" s="6" t="s">
        <x:v>52</x:v>
      </x:c>
      <x:c r="C3" s="7"/>
      <x:c r="D3" s="4">
        <x:f>IF(C3="",$H$4,0)</x:f>
        <x:v>150.25</x:v>
      </x:c>
      <x:c r="G3" s="5" t="s">
        <x:v>16</x:v>
      </x:c>
      <x:c r="H3" s="3">
        <x:f>H1-C42</x:f>
        <x:v>3005</x:v>
      </x:c>
      <x:c r="J3" s="34" t="s">
        <x:v>83</x:v>
      </x:c>
      <x:c r="K3" s="35"/>
      <x:c r="L3" s="35"/>
      <x:c r="M3" s="27" t="s">
        <x:v>88</x:v>
      </x:c>
      <x:c r="N3" s="28">
        <x:f>IF(C8&gt;=250,VLOOKUP(B8,'공격대 효과'!B2:H45,7,FALSE),IF(C8&gt;=200,VLOOKUP(B8,'공격대 효과'!B2:H45,6,FALSE),IF(C8&gt;=140,VLOOKUP(B8,'공격대 효과'!B2:H45,5,FALSE),IF(C8&gt;=100,VLOOKUP(B8,'공격대 효과'!B2:H45,4,FALSE),IF(C8&gt;=60,VLOOKUP(B8,'공격대 효과'!B2:H45,3,FALSE),0)))))+IF(C19&gt;=250,VLOOKUP(B19,'공격대 효과'!B2:H45,7,FALSE),IF(C19&gt;=200,VLOOKUP(B19,'공격대 효과'!B2:H45,6,FALSE),IF(C19&gt;=140,VLOOKUP(B19,'공격대 효과'!B2:H45,5,FALSE),IF(C19&gt;=100,VLOOKUP(B19,'공격대 효과'!B2:H45,4,FALSE),IF(C19&gt;=60,VLOOKUP(B19,'공격대 효과'!B2:H45,3,FALSE),0)))))+IF(C28&gt;=250,50,IF(C28&gt;=200,40,IF(C28&gt;=140,20,IF(C28&gt;=100,10,IF(C28&gt;=60,5,0)))))+IF(C37&gt;=250,VLOOKUP(B37,'공격대 효과'!B2:H45,7,FALSE),IF(C37&gt;=200,VLOOKUP(B37,'공격대 효과'!B2:H45,6,FALSE),IF(C37&gt;=140,VLOOKUP(B37,'공격대 효과'!B2:H45,5,FALSE),IF(C37&gt;=100,VLOOKUP(B37,'공격대 효과'!B2:H45,4,FALSE),IF(C37&gt;=60,VLOOKUP(B37,'공격대 효과'!B2:H45,3,FALSE),0)))))</x:f>
        <x:v>40</x:v>
      </x:c>
    </x:row>
    <x:row r="4" spans="1:14">
      <x:c r="A4" s="31"/>
      <x:c r="B4" s="6" t="s">
        <x:v>39</x:v>
      </x:c>
      <x:c r="C4" s="7"/>
      <x:c r="D4" s="4">
        <x:f>IF(C4="",$H$4,0)</x:f>
        <x:v>150.25</x:v>
      </x:c>
      <x:c r="G4" s="5" t="s">
        <x:v>13</x:v>
      </x:c>
      <x:c r="H4" s="3">
        <x:f>H3/H2</x:f>
        <x:v>150.25</x:v>
      </x:c>
      <x:c r="J4" s="34" t="s">
        <x:v>78</x:v>
      </x:c>
      <x:c r="K4" s="35"/>
      <x:c r="L4" s="35"/>
      <x:c r="M4" s="27" t="s">
        <x:v>88</x:v>
      </x:c>
      <x:c r="N4" s="28">
        <x:f>IF(C11&gt;=250,VLOOKUP(B11,'공격대 효과'!B2:H45,7,FALSE),IF(C11&gt;=200,VLOOKUP(B11,'공격대 효과'!B2:H45,6,FALSE),IF(C11&gt;=140,VLOOKUP(B11,'공격대 효과'!B2:H45,5,FALSE),IF(C11&gt;=100,VLOOKUP(B11,'공격대 효과'!B2:H45,4,FALSE),IF(C11&gt;=60,VLOOKUP(B11,'공격대 효과'!B2:H45,3,FALSE),0)))))+IF(C12&gt;=250,VLOOKUP(B12,'공격대 효과'!B2:H45,7,FALSE),IF(C12&gt;=200,VLOOKUP(B12,'공격대 효과'!B2:H45,6,FALSE),IF(C12&gt;=140,VLOOKUP(B12,'공격대 효과'!B2:H45,5,FALSE),IF(C12&gt;=100,VLOOKUP(B12,'공격대 효과'!B2:H45,4,FALSE),IF(C12&gt;=60,VLOOKUP(B12,'공격대 효과'!B2:H45,3,FALSE),0)))))+IF(C20&gt;=250,VLOOKUP(B20,'공격대 효과'!B2:H45,7,FALSE),IF(C20&gt;=200,VLOOKUP(B20,'공격대 효과'!B2:H45,6,FALSE),IF(C20&gt;=140,VLOOKUP(B20,'공격대 효과'!B2:H45,5,FALSE),IF(C20&gt;=100,VLOOKUP(B20,'공격대 효과'!B2:H45,4,FALSE),IF(C20&gt;=60,VLOOKUP(B20,'공격대 효과'!B2:H45,3,FALSE),0)))))+IF(C28&gt;=250,50,IF(C28&gt;=200,40,IF(C28&gt;=140,20,IF(C28&gt;=100,10,IF(C28&gt;=60,5,0)))))+IF(C36&gt;=250,VLOOKUP(B36,'공격대 효과'!B2:H45,7,FALSE),IF(C36&gt;=200,VLOOKUP(B36,'공격대 효과'!B2:H45,6,FALSE),IF(C36&gt;=140,VLOOKUP(B36,'공격대 효과'!B2:H45,5,FALSE),IF(C36&gt;=100,VLOOKUP(B36,'공격대 효과'!B2:H45,4,FALSE),IF(C36&gt;=60,VLOOKUP(B36,'공격대 효과'!B2:H45,3,FALSE),0)))))</x:f>
        <x:v>80</x:v>
      </x:c>
    </x:row>
    <x:row r="5" spans="1:14">
      <x:c r="A5" s="31"/>
      <x:c r="B5" s="6" t="s">
        <x:v>55</x:v>
      </x:c>
      <x:c r="C5" s="7"/>
      <x:c r="D5" s="4">
        <x:f>IF(C5="",$H$4,0)</x:f>
        <x:v>150.25</x:v>
      </x:c>
      <x:c r="J5" s="34" t="s">
        <x:v>79</x:v>
      </x:c>
      <x:c r="K5" s="35"/>
      <x:c r="L5" s="35"/>
      <x:c r="M5" s="27" t="s">
        <x:v>88</x:v>
      </x:c>
      <x:c r="N5" s="28">
        <x:f>IF(C6&gt;=250,VLOOKUP(B6,'공격대 효과'!B2:H45,7,FALSE),IF(C6&gt;=200,VLOOKUP(B6,'공격대 효과'!B2:H45,6,FALSE),IF(C6&gt;=140,VLOOKUP(B6,'공격대 효과'!B2:H45,5,FALSE),IF(C6&gt;=100,VLOOKUP(B6,'공격대 효과'!B2:H45,4,FALSE),IF(C6&gt;=60,VLOOKUP(B6,'공격대 효과'!B2:H45,3,FALSE),0)))))+IF(C7&gt;=250,VLOOKUP(B7,'공격대 효과'!B2:H45,7,FALSE),IF(C7&gt;=200,VLOOKUP(B7,'공격대 효과'!B2:H45,6,FALSE),IF(C7&gt;=140,VLOOKUP(B7,'공격대 효과'!B2:H45,5,FALSE),IF(C7&gt;=100,VLOOKUP(B7,'공격대 효과'!B2:H45,4,FALSE),IF(C7&gt;=60,VLOOKUP(B7,'공격대 효과'!B2:H45,3,FALSE),0)))))+IF(C18&gt;=250,VLOOKUP(B18,'공격대 효과'!B2:H45,7,FALSE),IF(C18&gt;=200,VLOOKUP(B18,'공격대 효과'!B2:H45,6,FALSE),IF(C18&gt;=140,VLOOKUP(B18,'공격대 효과'!B2:H45,5,FALSE),IF(C18&gt;=100,VLOOKUP(B18,'공격대 효과'!B2:H45,4,FALSE),IF(C18&gt;=60,VLOOKUP(B18,'공격대 효과'!B2:H45,3,FALSE),0)))))+IF(C25&gt;=250,VLOOKUP(B25,'공격대 효과'!B2:H45,7,FALSE),IF(C25&gt;=200,VLOOKUP(B25,'공격대 효과'!B2:H45,6,FALSE),IF(C25&gt;=140,VLOOKUP(B25,'공격대 효과'!B2:H45,5,FALSE),IF(C25&gt;=100,VLOOKUP(B25,'공격대 효과'!B2:H45,4,FALSE),IF(C25&gt;=60,VLOOKUP(B25,'공격대 효과'!B2:H45,3,FALSE),0)))))+IF(C31&gt;=250,VLOOKUP(B31,'공격대 효과'!B2:H45,7,FALSE),IF(C31&gt;=200,VLOOKUP(B31,'공격대 효과'!B2:H45,6,FALSE),IF(C31&gt;=140,VLOOKUP(B31,'공격대 효과'!B2:H45,5,FALSE),IF(C31&gt;=100,VLOOKUP(B31,'공격대 효과'!B2:H45,4,FALSE),IF(C31&gt;=60,VLOOKUP(B31,'공격대 효과'!B2:H45,3,FALSE),0)))))+IF(C38&gt;=250,VLOOKUP(B38,'공격대 효과'!B2:H45,7,FALSE),IF(C38&gt;=200,VLOOKUP(B38,'공격대 효과'!B2:H45,6,FALSE),IF(C38&gt;=140,VLOOKUP(B38,'공격대 효과'!B2:H45,5,FALSE),IF(C38&gt;=100,VLOOKUP(B38,'공격대 효과'!B2:H45,4,FALSE),IF(C38&gt;=60,VLOOKUP(B38,'공격대 효과'!B2:H45,3,FALSE),0)))))+IF(C41&gt;=250,VLOOKUP(B41,'공격대 효과'!B2:H45,7,FALSE),IF(C41&gt;=200,VLOOKUP(B41,'공격대 효과'!B2:H45,6,FALSE),IF(C41&gt;=140,VLOOKUP(B41,'공격대 효과'!B2:H45,5,FALSE),IF(C41&gt;=100,VLOOKUP(B41,'공격대 효과'!B2:H45,4,FALSE),IF(C41&gt;=60,VLOOKUP(B41,'공격대 효과'!B2:H45,3,FALSE),0)))))</x:f>
        <x:v>120</x:v>
      </x:c>
    </x:row>
    <x:row r="6" spans="1:14">
      <x:c r="A6" s="31"/>
      <x:c r="B6" s="6" t="s">
        <x:v>53</x:v>
      </x:c>
      <x:c r="C6" s="7">
        <x:v>222</x:v>
      </x:c>
      <x:c r="D6" s="4">
        <x:f>IF(C6="",$H$4,0)</x:f>
        <x:v>0</x:v>
      </x:c>
      <x:c r="J6" s="36" t="s">
        <x:v>15</x:v>
      </x:c>
      <x:c r="K6" s="37"/>
      <x:c r="L6" s="37"/>
      <x:c r="M6" s="29" t="s">
        <x:v>88</x:v>
      </x:c>
      <x:c r="N6" s="28">
        <x:f>IF(C16&gt;=250,VLOOKUP(B16,'공격대 효과'!B2:H45,7,FALSE),IF(C16&gt;=200,VLOOKUP(B16,'공격대 효과'!B2:H45,6,FALSE),IF(C16&gt;=140,VLOOKUP(B16,'공격대 효과'!B2:H45,5,FALSE),IF(C16&gt;=100,VLOOKUP(B16,'공격대 효과'!B2:H45,4,FALSE),IF(C16&gt;=60,VLOOKUP(B16,'공격대 효과'!B2:H45,3,FALSE),0)))))+IF(C17&gt;=250,VLOOKUP(B17,'공격대 효과'!B2:H45,7,FALSE),IF(C17&gt;=200,VLOOKUP(B17,'공격대 효과'!B2:H45,6,FALSE),IF(C17&gt;=140,VLOOKUP(B17,'공격대 효과'!B2:H45,5,FALSE),IF(C17&gt;=100,VLOOKUP(B17,'공격대 효과'!B2:H45,4,FALSE),IF(C17&gt;=60,VLOOKUP(B17,'공격대 효과'!B2:H45,3,FALSE),0)))))</x:f>
        <x:v>1000</x:v>
      </x:c>
    </x:row>
    <x:row r="7" spans="1:14">
      <x:c r="A7" s="31"/>
      <x:c r="B7" s="6" t="s">
        <x:v>58</x:v>
      </x:c>
      <x:c r="C7" s="7"/>
      <x:c r="D7" s="4">
        <x:f>IF(C7="",$H$4,0)</x:f>
        <x:v>150.25</x:v>
      </x:c>
      <x:c r="J7" s="34" t="s">
        <x:v>28</x:v>
      </x:c>
      <x:c r="K7" s="35"/>
      <x:c r="L7" s="35"/>
      <x:c r="M7" s="29" t="s">
        <x:v>88</x:v>
      </x:c>
      <x:c r="N7" s="28">
        <x:f>IF(C4&gt;=250,VLOOKUP(B4,'공격대 효과'!B2:H45,7,FALSE),IF(C4&gt;=200,VLOOKUP(B4,'공격대 효과'!B2:H45,6,FALSE),IF(C4&gt;=140,VLOOKUP(B4,'공격대 효과'!B2:H45,5,FALSE),IF(C4&gt;=100,VLOOKUP(B4,'공격대 효과'!B2:H45,4,FALSE),IF(C4&gt;=60,VLOOKUP(B4,'공격대 효과'!B2:H45,3,FALSE),0)))))</x:f>
        <x:v>0</x:v>
      </x:c>
    </x:row>
    <x:row r="8" spans="1:14">
      <x:c r="A8" s="31"/>
      <x:c r="B8" s="6" t="s">
        <x:v>36</x:v>
      </x:c>
      <x:c r="C8" s="7"/>
      <x:c r="D8" s="4">
        <x:f>IF(C8="",$H$4,0)</x:f>
        <x:v>150.25</x:v>
      </x:c>
      <x:c r="J8" s="34" t="s">
        <x:v>29</x:v>
      </x:c>
      <x:c r="K8" s="35"/>
      <x:c r="L8" s="35"/>
      <x:c r="M8" s="29" t="s">
        <x:v>88</x:v>
      </x:c>
      <x:c r="N8" s="28">
        <x:f>IF(C5&gt;=250,VLOOKUP(B5,'공격대 효과'!B2:H45,7,FALSE),IF(C5&gt;=200,VLOOKUP(B5,'공격대 효과'!B2:H45,6,FALSE),IF(C5&gt;=140,VLOOKUP(B5,'공격대 효과'!B2:H45,5,FALSE),IF(C5&gt;=100,VLOOKUP(B5,'공격대 효과'!B2:H45,4,FALSE),IF(C5&gt;=60,VLOOKUP(B5,'공격대 효과'!B2:H45,3,FALSE),0)))))</x:f>
        <x:v>0</x:v>
      </x:c>
    </x:row>
    <x:row r="9" spans="1:14">
      <x:c r="A9" s="31"/>
      <x:c r="B9" s="6" t="s">
        <x:v>59</x:v>
      </x:c>
      <x:c r="C9" s="7">
        <x:v>124</x:v>
      </x:c>
      <x:c r="D9" s="4">
        <x:f>IF(C9="",$H$4,0)</x:f>
        <x:v>0</x:v>
      </x:c>
      <x:c r="J9" s="34" t="s">
        <x:v>47</x:v>
      </x:c>
      <x:c r="K9" s="35"/>
      <x:c r="L9" s="35"/>
      <x:c r="M9" s="29" t="s">
        <x:v>88</x:v>
      </x:c>
      <x:c r="N9" s="30">
        <x:f>IF(C9&gt;=250,VLOOKUP(B9,'공격대 효과'!B2:H45,7,FALSE),IF(C9&gt;=200,VLOOKUP(B9,'공격대 효과'!B2:H45,6,FALSE),IF(C9&gt;=140,VLOOKUP(B9,'공격대 효과'!B2:H45,5,FALSE),IF(C9&gt;=100,VLOOKUP(B9,'공격대 효과'!B2:H45,4,FALSE),IF(C9&gt;=60,VLOOKUP(B9,'공격대 효과'!B2:H45,3,FALSE),0)))))+IF(C10&gt;=250,VLOOKUP(B10,'공격대 효과'!B2:H45,7,FALSE),IF(C10&gt;=200,VLOOKUP(B10,'공격대 효과'!B2:H45,6,FALSE),IF(C10&gt;=140,VLOOKUP(B10,'공격대 효과'!B2:H45,5,FALSE),IF(C10&gt;=100,VLOOKUP(B10,'공격대 효과'!B2:H45,4,FALSE),IF(C10&gt;=60,VLOOKUP(B10,'공격대 효과'!B2:H45,3,FALSE),0)))))</x:f>
        <x:v>0.05</x:v>
      </x:c>
    </x:row>
    <x:row r="10" spans="1:14">
      <x:c r="A10" s="31"/>
      <x:c r="B10" s="6" t="s">
        <x:v>37</x:v>
      </x:c>
      <x:c r="C10" s="7">
        <x:v>187</x:v>
      </x:c>
      <x:c r="D10" s="4">
        <x:f>IF(C10="",$H$4,0)</x:f>
        <x:v>0</x:v>
      </x:c>
      <x:c r="J10" s="34" t="s">
        <x:v>44</x:v>
      </x:c>
      <x:c r="K10" s="35"/>
      <x:c r="L10" s="35"/>
      <x:c r="M10" s="29" t="s">
        <x:v>88</x:v>
      </x:c>
      <x:c r="N10" s="30">
        <x:f>IF(C14&gt;=250,VLOOKUP(B14,'공격대 효과'!B2:H45,7,FALSE),IF(C14&gt;=200,VLOOKUP(B14,'공격대 효과'!B2:H45,6,FALSE),IF(C14&gt;=140,VLOOKUP(B14,'공격대 효과'!B2:H45,5,FALSE),IF(C14&gt;=100,VLOOKUP(B14,'공격대 효과'!B2:H45,4,FALSE),IF(C14&gt;=60,VLOOKUP(B14,'공격대 효과'!B2:H45,3,FALSE),0)))))</x:f>
        <x:v>0</x:v>
      </x:c>
    </x:row>
    <x:row r="11" spans="1:14">
      <x:c r="A11" s="31"/>
      <x:c r="B11" s="6" t="s">
        <x:v>54</x:v>
      </x:c>
      <x:c r="C11" s="7"/>
      <x:c r="D11" s="4">
        <x:f>IF(C11="",$H$4,0)</x:f>
        <x:v>150.25</x:v>
      </x:c>
      <x:c r="J11" s="34" t="s">
        <x:v>20</x:v>
      </x:c>
      <x:c r="K11" s="35"/>
      <x:c r="L11" s="35"/>
      <x:c r="M11" s="29" t="s">
        <x:v>88</x:v>
      </x:c>
      <x:c r="N11" s="28">
        <x:f>IF(C22&gt;=250,VLOOKUP(B22,'공격대 효과'!B2:H45,7,FALSE),IF(C22&gt;=200,VLOOKUP(B22,'공격대 효과'!B2:H45,6,FALSE),IF(C22&gt;=140,VLOOKUP(B22,'공격대 효과'!B2:H45,5,FALSE),IF(C22&gt;=100,VLOOKUP(B22,'공격대 효과'!B2:H45,4,FALSE),IF(C22&gt;=60,VLOOKUP(B22,'공격대 효과'!B2:H45,3,FALSE),0)))))</x:f>
        <x:v>1</x:v>
      </x:c>
    </x:row>
    <x:row r="12" spans="1:14">
      <x:c r="A12" s="31"/>
      <x:c r="B12" s="6" t="s">
        <x:v>38</x:v>
      </x:c>
      <x:c r="C12" s="7"/>
      <x:c r="D12" s="4">
        <x:f>IF(C12="",$H$4,0)</x:f>
        <x:v>150.25</x:v>
      </x:c>
      <x:c r="J12" s="34" t="s">
        <x:v>18</x:v>
      </x:c>
      <x:c r="K12" s="35"/>
      <x:c r="L12" s="35"/>
      <x:c r="M12" s="29" t="s">
        <x:v>88</x:v>
      </x:c>
      <x:c r="N12" s="30">
        <x:f>IF(C23&gt;=250,VLOOKUP(B23,'공격대 효과'!B2:H45,7,FALSE),IF(C23&gt;=200,VLOOKUP(B23,'공격대 효과'!B2:H45,6,FALSE),IF(C23&gt;=140,VLOOKUP(B23,'공격대 효과'!B2:H45,5,FALSE),IF(C23&gt;=100,VLOOKUP(B23,'공격대 효과'!B2:H45,4,FALSE),IF(C23&gt;=60,VLOOKUP(B23,'공격대 효과'!B2:H45,3,FALSE),0)))))</x:f>
        <x:v>0.05</x:v>
      </x:c>
    </x:row>
    <x:row r="13" spans="1:14">
      <x:c r="A13" s="31"/>
      <x:c r="B13" s="6" t="s">
        <x:v>56</x:v>
      </x:c>
      <x:c r="C13" s="7"/>
      <x:c r="D13" s="4">
        <x:f>IF(C13="",$H$4,0)</x:f>
        <x:v>150.25</x:v>
      </x:c>
      <x:c r="J13" s="34" t="s">
        <x:v>30</x:v>
      </x:c>
      <x:c r="K13" s="35"/>
      <x:c r="L13" s="35"/>
      <x:c r="M13" s="29" t="s">
        <x:v>88</x:v>
      </x:c>
      <x:c r="N13" s="30">
        <x:f>IF(C24&gt;=250,VLOOKUP(B24,'공격대 효과'!B2:H45,7,FALSE),IF(C24&gt;=200,VLOOKUP(B24,'공격대 효과'!B2:H45,6,FALSE),IF(C24&gt;=100,VLOOKUP(B24,'공격대 효과'!B2:H45,5,FALSE),IF(C24&gt;=100,VLOOKUP(B24,'공격대 효과'!B2:H45,4,FALSE),IF(C24&gt;=60,VLOOKUP(B24,'공격대 효과'!B2:H45,3,FALSE),0)))))</x:f>
        <x:v>0</x:v>
      </x:c>
    </x:row>
    <x:row r="14" spans="1:14">
      <x:c r="A14" s="31"/>
      <x:c r="B14" s="6" t="s">
        <x:v>57</x:v>
      </x:c>
      <x:c r="C14" s="7"/>
      <x:c r="D14" s="4">
        <x:f>IF(C14="",$H$4,0)</x:f>
        <x:v>150.25</x:v>
      </x:c>
      <x:c r="J14" s="34" t="s">
        <x:v>45</x:v>
      </x:c>
      <x:c r="K14" s="35"/>
      <x:c r="L14" s="35"/>
      <x:c r="M14" s="21" t="s">
        <x:v>88</x:v>
      </x:c>
      <x:c r="N14" s="22">
        <x:f>IF(C26&gt;=250,VLOOKUP(B26,'공격대 효과'!B2:H45,7,FALSE),IF(C26&gt;=200,VLOOKUP(B26,'공격대 효과'!B2:H45,6,FALSE),IF(C26&gt;=140,VLOOKUP(B26,'공격대 효과'!B2:H45,5,FALSE),IF(C26&gt;=100,VLOOKUP(B26,'공격대 효과'!B2:H45,4,FALSE),IF(C26&gt;=60,VLOOKUP(B26,'공격대 효과'!B2:H45,3,FALSE),0)))))</x:f>
        <x:v>0.12</x:v>
      </x:c>
    </x:row>
    <x:row r="15" spans="1:14">
      <x:c r="A15" s="31"/>
      <x:c r="B15" s="6" t="s">
        <x:v>34</x:v>
      </x:c>
      <x:c r="C15" s="7"/>
      <x:c r="D15" s="4">
        <x:f>IF(C15="",$H$4,0)</x:f>
        <x:v>150.25</x:v>
      </x:c>
      <x:c r="J15" s="34" t="s">
        <x:v>23</x:v>
      </x:c>
      <x:c r="K15" s="35"/>
      <x:c r="L15" s="35"/>
      <x:c r="M15" s="29" t="s">
        <x:v>88</x:v>
      </x:c>
      <x:c r="N15" s="30">
        <x:f>IF(C27&gt;=250,VLOOKUP(B27,'공격대 효과'!B2:H45,7,FALSE),IF(C27&gt;=200,VLOOKUP(B27,'공격대 효과'!B2:H45,6,FALSE),IF(C27&gt;=140,VLOOKUP(B27,'공격대 효과'!B2:H45,5,FALSE),IF(C27&gt;=100,VLOOKUP(B27,'공격대 효과'!B2:H45,4,FALSE),IF(C27&gt;=60,VLOOKUP(B27,'공격대 효과'!B2:H45,3,FALSE),0)))))</x:f>
        <x:v>0.14999999999999999</x:v>
      </x:c>
    </x:row>
    <x:row r="16" spans="1:14">
      <x:c r="A16" s="46" t="s">
        <x:v>6</x:v>
      </x:c>
      <x:c r="B16" s="5" t="s">
        <x:v>35</x:v>
      </x:c>
      <x:c r="C16" s="7"/>
      <x:c r="D16" s="4">
        <x:f>IF(C16="",$H$4,0)</x:f>
        <x:v>150.25</x:v>
      </x:c>
      <x:c r="J16" s="47" t="s">
        <x:v>49</x:v>
      </x:c>
      <x:c r="K16" s="48"/>
      <x:c r="L16" s="48"/>
      <x:c r="M16" s="29" t="s">
        <x:v>88</x:v>
      </x:c>
      <x:c r="N16" s="30">
        <x:f>IF(C29&gt;=250,VLOOKUP(B29,'공격대 효과'!B2:H45,7,FALSE),IF(C29&gt;=200,VLOOKUP(B29,'공격대 효과'!B2:H45,6,FALSE),IF(C29&gt;=140,VLOOKUP(B29,'공격대 효과'!B2:H45,5,FALSE),IF(C29&gt;=100,VLOOKUP(B29,'공격대 효과'!B2:H45,4,FALSE),IF(C29&gt;=60,VLOOKUP(B29,'공격대 효과'!B2:H45,3,FALSE),0)))))</x:f>
        <x:v>0.059999999999999998</x:v>
      </x:c>
    </x:row>
    <x:row r="17" spans="1:14">
      <x:c r="A17" s="46"/>
      <x:c r="B17" s="5" t="s">
        <x:v>61</x:v>
      </x:c>
      <x:c r="C17" s="7">
        <x:v>160</x:v>
      </x:c>
      <x:c r="D17" s="4">
        <x:f>IF(C17="",$H$4,0)</x:f>
        <x:v>0</x:v>
      </x:c>
      <x:c r="J17" s="47" t="s">
        <x:v>48</x:v>
      </x:c>
      <x:c r="K17" s="48"/>
      <x:c r="L17" s="48"/>
      <x:c r="M17" s="29" t="s">
        <x:v>88</x:v>
      </x:c>
      <x:c r="N17" s="30">
        <x:f>IF(C30&gt;=250,VLOOKUP(B30,'공격대 효과'!B2:H45,7,FALSE),IF(C30&gt;=200,VLOOKUP(B30,'공격대 효과'!B2:H45,6,FALSE),IF(C30&gt;=140,VLOOKUP(B30,'공격대 효과'!B2:H45,5,FALSE),IF(C30&gt;=100,VLOOKUP(B30,'공격대 효과'!B2:H45,4,FALSE),IF(C30&gt;=60,VLOOKUP(B30,'공격대 효과'!B2:H45,3,FALSE),0)))))</x:f>
        <x:v>0.080000000000000004</x:v>
      </x:c>
    </x:row>
    <x:row r="18" spans="1:14">
      <x:c r="A18" s="46"/>
      <x:c r="B18" s="5" t="s">
        <x:v>19</x:v>
      </x:c>
      <x:c r="C18" s="7"/>
      <x:c r="D18" s="4">
        <x:f>IF(C18="",$H$4,0)</x:f>
        <x:v>150.25</x:v>
      </x:c>
      <x:c r="J18" s="34" t="s">
        <x:v>46</x:v>
      </x:c>
      <x:c r="K18" s="35"/>
      <x:c r="L18" s="35"/>
      <x:c r="M18" s="29" t="s">
        <x:v>88</x:v>
      </x:c>
      <x:c r="N18" s="30">
        <x:f>IF(C32&gt;=250,VLOOKUP(B32,'공격대 효과'!B2:H45,7,FALSE),IF(C32&gt;=200,VLOOKUP(B32,'공격대 효과'!B2:H45,6,FALSE),IF(C32&gt;=140,VLOOKUP(B32,'공격대 효과'!B2:H45,5,FALSE),IF(C32&gt;=100,VLOOKUP(B32,'공격대 효과'!B2:H45,4,FALSE),IF(C32&gt;=60,VLOOKUP(B32,'공격대 효과'!B2:H45,3,FALSE),0)))))</x:f>
        <x:v>0.040000000000000002</x:v>
      </x:c>
    </x:row>
    <x:row r="19" spans="1:14">
      <x:c r="A19" s="46"/>
      <x:c r="B19" s="5" t="s">
        <x:v>7</x:v>
      </x:c>
      <x:c r="C19" s="7">
        <x:v>126</x:v>
      </x:c>
      <x:c r="D19" s="4">
        <x:f>IF(C19="",$H$4,0)</x:f>
        <x:v>0</x:v>
      </x:c>
      <x:c r="J19" s="34" t="s">
        <x:v>25</x:v>
      </x:c>
      <x:c r="K19" s="35"/>
      <x:c r="L19" s="35"/>
      <x:c r="M19" s="29" t="s">
        <x:v>88</x:v>
      </x:c>
      <x:c r="N19" s="30">
        <x:f>IF(C33&gt;=250,VLOOKUP(B33,'공격대 효과'!B2:H45,7,FALSE),IF(C33&gt;=200,VLOOKUP(B33,'공격대 효과'!B2:H45,6,FALSE),IF(C33&gt;=140,VLOOKUP(B33,'공격대 효과'!B2:H45,5,FALSE),IF(C33&gt;=100,VLOOKUP(B33,'공격대 효과'!B2:H45,4,FALSE),IF(C33&gt;=60,VLOOKUP(B33,'공격대 효과'!B2:H45,3,FALSE),0)))))</x:f>
        <x:v>0.020000000000000001</x:v>
      </x:c>
    </x:row>
    <x:row r="20" spans="1:14">
      <x:c r="A20" s="46"/>
      <x:c r="B20" s="5" t="s">
        <x:v>0</x:v>
      </x:c>
      <x:c r="C20" s="7">
        <x:v>131</x:v>
      </x:c>
      <x:c r="D20" s="4">
        <x:f>IF(C20="",$H$4,0)</x:f>
        <x:v>0</x:v>
      </x:c>
      <x:c r="J20" s="34" t="s">
        <x:v>43</x:v>
      </x:c>
      <x:c r="K20" s="35"/>
      <x:c r="L20" s="35"/>
      <x:c r="M20" s="29" t="s">
        <x:v>88</x:v>
      </x:c>
      <x:c r="N20" s="30">
        <x:f>IF(C34&gt;=250,VLOOKUP(B34,'공격대 효과'!B2:H45,7,FALSE),IF(C34&gt;=200,VLOOKUP(B34,'공격대 효과'!B2:H45,6,FALSE),IF(C34&gt;=140,VLOOKUP(B34,'공격대 효과'!B2:H45,5,FALSE),IF(C34&gt;=100,VLOOKUP(B34,'공격대 효과'!B2:H45,4,FALSE),IF(C34&gt;=60,VLOOKUP(B34,'공격대 효과'!B2:H45,3,FALSE),0)))))</x:f>
        <x:v>0.029999999999999999</x:v>
      </x:c>
    </x:row>
    <x:row r="21" spans="1:14" ht="16.75">
      <x:c r="A21" s="46"/>
      <x:c r="B21" s="5" t="s">
        <x:v>3</x:v>
      </x:c>
      <x:c r="C21" s="7">
        <x:v>130</x:v>
      </x:c>
      <x:c r="D21" s="4">
        <x:f>IF(C21="",$H$4,0)</x:f>
        <x:v>0</x:v>
      </x:c>
      <x:c r="J21" s="40" t="s">
        <x:v>27</x:v>
      </x:c>
      <x:c r="K21" s="41"/>
      <x:c r="L21" s="41"/>
      <x:c r="M21" s="23" t="s">
        <x:v>88</x:v>
      </x:c>
      <x:c r="N21" s="24">
        <x:f>IF(C40&gt;=250,VLOOKUP(B40,'공격대 효과'!B2:H45,7,FALSE),IF(C40&gt;=200,VLOOKUP(B40,'공격대 효과'!B2:H45,6,FALSE),IF(C40&gt;=180,VLOOKUP(B40,'공격대 효과'!B2:H45,5,FALSE),IF(C40&gt;=160,VLOOKUP(B40,'공격대 효과'!B2:H45,4,FALSE),IF(C40&gt;=130,VLOOKUP(B40,'공격대 효과'!B2:H45,3,FALSE),0)))))</x:f>
        <x:v>0</x:v>
      </x:c>
    </x:row>
    <x:row r="22" spans="1:4">
      <x:c r="A22" s="42" t="s">
        <x:v>10</x:v>
      </x:c>
      <x:c r="B22" s="8" t="s">
        <x:v>1</x:v>
      </x:c>
      <x:c r="C22" s="7">
        <x:v>80</x:v>
      </x:c>
      <x:c r="D22" s="4">
        <x:f>IF(C22="",$H$4,0)</x:f>
        <x:v>0</x:v>
      </x:c>
    </x:row>
    <x:row r="23" spans="1:4">
      <x:c r="A23" s="42"/>
      <x:c r="B23" s="8" t="s">
        <x:v>4</x:v>
      </x:c>
      <x:c r="C23" s="7">
        <x:v>200</x:v>
      </x:c>
      <x:c r="D23" s="4">
        <x:f>IF(C23="",$H$4,0)</x:f>
        <x:v>0</x:v>
      </x:c>
    </x:row>
    <x:row r="24" spans="1:4">
      <x:c r="A24" s="42"/>
      <x:c r="B24" s="8" t="s">
        <x:v>5</x:v>
      </x:c>
      <x:c r="C24" s="7"/>
      <x:c r="D24" s="4">
        <x:f>IF(C24="",$H$4,0)</x:f>
        <x:v>150.25</x:v>
      </x:c>
    </x:row>
    <x:row r="25" spans="1:4">
      <x:c r="A25" s="42"/>
      <x:c r="B25" s="8" t="s">
        <x:v>31</x:v>
      </x:c>
      <x:c r="C25" s="7"/>
      <x:c r="D25" s="4">
        <x:f>IF(C25="",$H$4,0)</x:f>
        <x:v>150.25</x:v>
      </x:c>
    </x:row>
    <x:row r="26" spans="1:4">
      <x:c r="A26" s="42"/>
      <x:c r="B26" s="8" t="s">
        <x:v>9</x:v>
      </x:c>
      <x:c r="C26" s="7">
        <x:v>141</x:v>
      </x:c>
      <x:c r="D26" s="4">
        <x:f>IF(C26="",$H$4,0)</x:f>
        <x:v>0</x:v>
      </x:c>
    </x:row>
    <x:row r="27" spans="1:4">
      <x:c r="A27" s="42"/>
      <x:c r="B27" s="8" t="s">
        <x:v>62</x:v>
      </x:c>
      <x:c r="C27" s="7">
        <x:v>154</x:v>
      </x:c>
      <x:c r="D27" s="4">
        <x:f>IF(C27="",$H$4,0)</x:f>
        <x:v>0</x:v>
      </x:c>
    </x:row>
    <x:row r="28" spans="1:4">
      <x:c r="A28" s="42"/>
      <x:c r="B28" s="8" t="s">
        <x:v>63</x:v>
      </x:c>
      <x:c r="C28" s="7">
        <x:v>142</x:v>
      </x:c>
      <x:c r="D28" s="4">
        <x:f>IF(C28="",$H$4,0)</x:f>
        <x:v>0</x:v>
      </x:c>
    </x:row>
    <x:row r="29" spans="1:4">
      <x:c r="A29" s="43" t="s">
        <x:v>72</x:v>
      </x:c>
      <x:c r="B29" s="9" t="s">
        <x:v>60</x:v>
      </x:c>
      <x:c r="C29" s="7">
        <x:v>148</x:v>
      </x:c>
      <x:c r="D29" s="4">
        <x:f>IF(C29="",$H$4,0)</x:f>
        <x:v>0</x:v>
      </x:c>
    </x:row>
    <x:row r="30" spans="1:4">
      <x:c r="A30" s="43"/>
      <x:c r="B30" s="9" t="s">
        <x:v>65</x:v>
      </x:c>
      <x:c r="C30" s="7">
        <x:v>200</x:v>
      </x:c>
      <x:c r="D30" s="4">
        <x:f>IF(C30="",$H$4,0)</x:f>
        <x:v>0</x:v>
      </x:c>
    </x:row>
    <x:row r="31" spans="1:4">
      <x:c r="A31" s="43"/>
      <x:c r="B31" s="9" t="s">
        <x:v>2</x:v>
      </x:c>
      <x:c r="C31" s="7">
        <x:v>138</x:v>
      </x:c>
      <x:c r="D31" s="4">
        <x:f>IF(C31="",$H$4,0)</x:f>
        <x:v>0</x:v>
      </x:c>
    </x:row>
    <x:row r="32" spans="1:4">
      <x:c r="A32" s="43"/>
      <x:c r="B32" s="9" t="s">
        <x:v>21</x:v>
      </x:c>
      <x:c r="C32" s="7">
        <x:v>161</x:v>
      </x:c>
      <x:c r="D32" s="4">
        <x:f>IF(C32="",$H$4,0)</x:f>
        <x:v>0</x:v>
      </x:c>
    </x:row>
    <x:row r="33" spans="1:4">
      <x:c r="A33" s="43"/>
      <x:c r="B33" s="9" t="s">
        <x:v>71</x:v>
      </x:c>
      <x:c r="C33" s="7">
        <x:v>138</x:v>
      </x:c>
      <x:c r="D33" s="4">
        <x:f>IF(C33="",$H$4,0)</x:f>
        <x:v>0</x:v>
      </x:c>
    </x:row>
    <x:row r="34" spans="1:4">
      <x:c r="A34" s="43"/>
      <x:c r="B34" s="9" t="s">
        <x:v>64</x:v>
      </x:c>
      <x:c r="C34" s="7">
        <x:v>145</x:v>
      </x:c>
      <x:c r="D34" s="4">
        <x:f>IF(C34="",$H$4,0)</x:f>
        <x:v>0</x:v>
      </x:c>
    </x:row>
    <x:row r="35" spans="1:4">
      <x:c r="A35" s="44" t="s">
        <x:v>73</x:v>
      </x:c>
      <x:c r="B35" s="10" t="s">
        <x:v>66</x:v>
      </x:c>
      <x:c r="C35" s="7"/>
      <x:c r="D35" s="4">
        <x:f>IF(C35="",$H$4,0)</x:f>
        <x:v>150.25</x:v>
      </x:c>
    </x:row>
    <x:row r="36" spans="1:4">
      <x:c r="A36" s="44"/>
      <x:c r="B36" s="10" t="s">
        <x:v>67</x:v>
      </x:c>
      <x:c r="C36" s="7">
        <x:v>141</x:v>
      </x:c>
      <x:c r="D36" s="4">
        <x:f>IF(C36="",$H$4,0)</x:f>
        <x:v>0</x:v>
      </x:c>
    </x:row>
    <x:row r="37" spans="1:4">
      <x:c r="A37" s="44"/>
      <x:c r="B37" s="10" t="s">
        <x:v>8</x:v>
      </x:c>
      <x:c r="C37" s="7"/>
      <x:c r="D37" s="4">
        <x:f>IF(C37="",$H$4,0)</x:f>
        <x:v>150.25</x:v>
      </x:c>
    </x:row>
    <x:row r="38" spans="1:4">
      <x:c r="A38" s="45" t="s">
        <x:v>74</x:v>
      </x:c>
      <x:c r="B38" s="11" t="s">
        <x:v>68</x:v>
      </x:c>
      <x:c r="C38" s="7"/>
      <x:c r="D38" s="4">
        <x:f>IF(C38="",$H$4,0)</x:f>
        <x:v>150.25</x:v>
      </x:c>
    </x:row>
    <x:row r="39" spans="1:4">
      <x:c r="A39" s="45"/>
      <x:c r="B39" s="11" t="s">
        <x:v>69</x:v>
      </x:c>
      <x:c r="C39" s="7"/>
      <x:c r="D39" s="4">
        <x:f>IF(C39="",$H$4,0)</x:f>
        <x:v>150.25</x:v>
      </x:c>
    </x:row>
    <x:row r="40" spans="1:4">
      <x:c r="A40" s="12" t="s">
        <x:v>70</x:v>
      </x:c>
      <x:c r="B40" s="12" t="s">
        <x:v>70</x:v>
      </x:c>
      <x:c r="C40" s="7"/>
      <x:c r="D40" s="4">
        <x:f>IF(C40="",$H$4,0)</x:f>
        <x:v>150.25</x:v>
      </x:c>
    </x:row>
    <x:row r="41" spans="1:5">
      <x:c r="A41" s="13" t="s">
        <x:v>22</x:v>
      </x:c>
      <x:c r="B41" s="13" t="s">
        <x:v>22</x:v>
      </x:c>
      <x:c r="C41" s="7">
        <x:v>127</x:v>
      </x:c>
      <x:c r="D41" s="4">
        <x:f>IF(C41="",$H$4,0)</x:f>
        <x:v>0</x:v>
      </x:c>
      <x:c r="E41" s="18" t="s">
        <x:v>33</x:v>
      </x:c>
    </x:row>
    <x:row r="42" spans="1:5">
      <x:c r="A42" s="38"/>
      <x:c r="B42" s="39"/>
      <x:c r="C42" s="14">
        <x:f>SUM(C2:C41)</x:f>
        <x:v>2995</x:v>
      </x:c>
      <x:c r="D42" s="3">
        <x:f>SUM(C2:D41)</x:f>
        <x:v>6000</x:v>
      </x:c>
      <x:c r="E42" s="3">
        <x:f>유니온0514!C42</x:f>
        <x:v>2812</x:v>
      </x:c>
    </x:row>
  </x:sheetData>
  <x:mergeCells count="27">
    <x:mergeCell ref="A2:A15"/>
    <x:mergeCell ref="J2:L2"/>
    <x:mergeCell ref="J3:L3"/>
    <x:mergeCell ref="J4:L4"/>
    <x:mergeCell ref="J5:L5"/>
    <x:mergeCell ref="J6:L6"/>
    <x:mergeCell ref="J7:L7"/>
    <x:mergeCell ref="J8:L8"/>
    <x:mergeCell ref="J9:L9"/>
    <x:mergeCell ref="J10:L10"/>
    <x:mergeCell ref="J11:L11"/>
    <x:mergeCell ref="J12:L12"/>
    <x:mergeCell ref="J13:L13"/>
    <x:mergeCell ref="J14:L14"/>
    <x:mergeCell ref="J15:L15"/>
    <x:mergeCell ref="A42:B42"/>
    <x:mergeCell ref="J20:L20"/>
    <x:mergeCell ref="J21:L21"/>
    <x:mergeCell ref="A22:A28"/>
    <x:mergeCell ref="A29:A34"/>
    <x:mergeCell ref="A35:A37"/>
    <x:mergeCell ref="A38:A39"/>
    <x:mergeCell ref="A16:A21"/>
    <x:mergeCell ref="J16:L16"/>
    <x:mergeCell ref="J17:L17"/>
    <x:mergeCell ref="J18:L18"/>
    <x:mergeCell ref="J19:L19"/>
  </x:mergeCells>
  <x:dataValidations count="2">
    <x:dataValidation type="whole" errorStyle="information" allowBlank="1" showInputMessage="1" showErrorMessage="1" errorTitle="120 ~ 250" error="_x000a_*제로*_x000a_120 ~ 250 까지의 숫자를 입력해주세요." promptTitle="120 ~ 250" prompt="*제로*_x000a_유니온 카운트는 120부터 250까지 입니다._x000a_" sqref="C40:C40">
      <x:formula1>120</x:formula1>
      <x:formula2>250</x:formula2>
    </x:dataValidation>
    <x:dataValidation type="whole" allowBlank="1" showInputMessage="1" showErrorMessage="1" promptTitle="60 ~ 250" prompt="유니온 카운트는 60부터 250까지 입니다." sqref="C2:C39 C41:C41">
      <x:formula1>60</x:formula1>
      <x:formula2>250</x:formula2>
    </x:dataValidation>
  </x:dataValidation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/>
  <x:dimension ref="A1:N43"/>
  <x:sheetViews>
    <x:sheetView showGridLines="0" tabSelected="1" topLeftCell="A1" zoomScale="80" zoomScaleNormal="80" workbookViewId="0">
      <x:selection activeCell="C43" activeCellId="0" sqref="C43:C43"/>
    </x:sheetView>
  </x:sheetViews>
  <x:sheetFormatPr defaultColWidth="9.00390625" defaultRowHeight="16.399999999999999"/>
  <x:cols>
    <x:col min="2" max="2" width="13" bestFit="1" customWidth="1"/>
    <x:col min="3" max="3" width="9.75" style="1" bestFit="1" customWidth="1"/>
    <x:col min="4" max="4" width="9.00390625" bestFit="1" customWidth="1"/>
    <x:col min="7" max="7" width="14" bestFit="1" customWidth="1"/>
    <x:col min="8" max="8" width="9.00390625" bestFit="1" customWidth="1"/>
    <x:col min="13" max="13" width="3.25" customWidth="1"/>
    <x:col min="14" max="14" width="6.625" customWidth="1"/>
    <x:col min="22" max="22" width="8.375" customWidth="1"/>
  </x:cols>
  <x:sheetData>
    <x:row r="1" spans="1:8">
      <x:c r="A1" s="2"/>
      <x:c r="B1" s="2" t="s">
        <x:v>75</x:v>
      </x:c>
      <x:c r="C1" s="3" t="s">
        <x:v>12</x:v>
      </x:c>
      <x:c r="D1" s="2" t="s">
        <x:v>77</x:v>
      </x:c>
      <x:c r="G1" s="5" t="s">
        <x:v>26</x:v>
      </x:c>
      <x:c r="H1" s="7">
        <x:v>6000</x:v>
      </x:c>
    </x:row>
    <x:row r="2" spans="1:14" ht="16.75">
      <x:c r="A2" s="31" t="s">
        <x:v>50</x:v>
      </x:c>
      <x:c r="B2" s="6" t="s">
        <x:v>51</x:v>
      </x:c>
      <x:c r="C2" s="7"/>
      <x:c r="D2" s="4">
        <x:f>IF(C2="",$H$4,0)</x:f>
        <x:v>161.77777777777777</x:v>
      </x:c>
      <x:c r="G2" s="5" t="s">
        <x:v>11</x:v>
      </x:c>
      <x:c r="H2" s="3">
        <x:f>40-COUNTA(C2:C42)</x:f>
        <x:v>27</x:v>
      </x:c>
      <x:c r="J2" s="32" t="s">
        <x:v>86</x:v>
      </x:c>
      <x:c r="K2" s="33"/>
      <x:c r="L2" s="33"/>
      <x:c r="M2" s="25" t="s">
        <x:v>88</x:v>
      </x:c>
      <x:c r="N2" s="26">
        <x:f>IF(C2&gt;=250,VLOOKUP(B2,'공격대 효과'!B2:H45,7,FALSE),IF(C2&gt;=200,VLOOKUP(B2,'공격대 효과'!B2:H45,6,FALSE),IF(C2&gt;=140,VLOOKUP(B2,'공격대 효과'!B2:H45,5,FALSE),IF(C2&gt;=100,VLOOKUP(B2,'공격대 효과'!B2:H45,4,FALSE),IF(C2&gt;=60,VLOOKUP(B2,'공격대 효과'!B2:H45,3,FALSE),0)))))+IF(C3&gt;=250,VLOOKUP(B3,'공격대 효과'!B2:H45,7,FALSE),IF(C3&gt;=200,VLOOKUP(B3,'공격대 효과'!B2:H45,6,FALSE),IF(C3&gt;=140,VLOOKUP(B3,'공격대 효과'!B2:H45,5,FALSE),IF(C3&gt;=100,VLOOKUP(B3,'공격대 효과'!B2:H45,4,FALSE),IF(C3&gt;=60,VLOOKUP(B3,'공격대 효과'!B2:H45,3,FALSE),0)))))+IF(C14&gt;=250,VLOOKUP(B14,'공격대 효과'!B2:H45,7,FALSE),IF(C14&gt;=200,VLOOKUP(B14,'공격대 효과'!B2:H45,6,FALSE),IF(C14&gt;=140,VLOOKUP(B14,'공격대 효과'!B2:H45,5,FALSE),IF(C14&gt;=100,VLOOKUP(B14,'공격대 효과'!B2:H45,4,FALSE),IF(C14&gt;=60,VLOOKUP(B14,'공격대 효과'!B2:H45,3,FALSE),0)))))+IF(C16&gt;=250,VLOOKUP(B16,'공격대 효과'!B2:H45,7,FALSE),IF(C16&gt;=200,VLOOKUP(B16,'공격대 효과'!B2:H45,6,FALSE),IF(C16&gt;=140,VLOOKUP(B16,'공격대 효과'!B2:H45,5,FALSE),IF(C16&gt;=100,VLOOKUP(B16,'공격대 효과'!B2:H45,4,FALSE),IF(C16&gt;=60,VLOOKUP(B16,'공격대 효과'!B2:H45,3,FALSE),0)))))+IF(C22&gt;=250,VLOOKUP(B22,'공격대 효과'!B2:H45,7,FALSE),IF(C22&gt;=200,VLOOKUP(B22,'공격대 효과'!B2:H45,6,FALSE),IF(C22&gt;=140,VLOOKUP(B22,'공격대 효과'!B2:H45,5,FALSE),IF(C22&gt;=100,VLOOKUP(B22,'공격대 효과'!B2:H45,4,FALSE),IF(C22&gt;=60,VLOOKUP(B22,'공격대 효과'!B2:H45,3,FALSE),0)))))+IF(C29&gt;=250,50,IF(C29&gt;=200,40,IF(C29&gt;=140,20,IF(C29&gt;=100,10,IF(C29&gt;=60,5,0)))))+IF(C36&gt;=250,VLOOKUP(B36,'공격대 효과'!B2:H45,7,FALSE),IF(C36&gt;=200,VLOOKUP(B36,'공격대 효과'!B2:H45,6,FALSE),IF(C36&gt;=140,VLOOKUP(B36,'공격대 효과'!B2:H45,5,FALSE),IF(C36&gt;=100,VLOOKUP(B36,'공격대 효과'!B2:H45,4,FALSE),IF(C36&gt;=60,VLOOKUP(B36,'공격대 효과'!B2:H45,3,FALSE),0)))))+IF(C40&gt;=250,VLOOKUP(B40,'공격대 효과'!B2:H45,7,FALSE),IF(C40&gt;=200,VLOOKUP(B40,'공격대 효과'!B2:H45,6,FALSE),IF(C40&gt;=140,VLOOKUP(B40,'공격대 효과'!B2:H45,5,FALSE),IF(C40&gt;=100,VLOOKUP(B40,'공격대 효과'!B2:H45,4,FALSE),IF(C40&gt;=60,VLOOKUP(B40,'공격대 효과'!B2:H45,3,FALSE),0)))))</x:f>
        <x:v>0</x:v>
      </x:c>
    </x:row>
    <x:row r="3" spans="1:14">
      <x:c r="A3" s="31"/>
      <x:c r="B3" s="6" t="s">
        <x:v>52</x:v>
      </x:c>
      <x:c r="C3" s="7"/>
      <x:c r="D3" s="4">
        <x:f>IF(C3="",$H$4,0)</x:f>
        <x:v>161.77777777777777</x:v>
      </x:c>
      <x:c r="G3" s="5" t="s">
        <x:v>16</x:v>
      </x:c>
      <x:c r="H3" s="3">
        <x:f>H1-C43</x:f>
        <x:v>4368</x:v>
      </x:c>
      <x:c r="J3" s="34" t="s">
        <x:v>83</x:v>
      </x:c>
      <x:c r="K3" s="35"/>
      <x:c r="L3" s="35"/>
      <x:c r="M3" s="27" t="s">
        <x:v>88</x:v>
      </x:c>
      <x:c r="N3" s="28">
        <x:f>IF(C8&gt;=250,VLOOKUP(B8,'공격대 효과'!B2:H45,7,FALSE),IF(C8&gt;=200,VLOOKUP(B8,'공격대 효과'!B2:H45,6,FALSE),IF(C8&gt;=140,VLOOKUP(B8,'공격대 효과'!B2:H45,5,FALSE),IF(C8&gt;=100,VLOOKUP(B8,'공격대 효과'!B2:H45,4,FALSE),IF(C8&gt;=60,VLOOKUP(B8,'공격대 효과'!B2:H45,3,FALSE),0)))))+IF(C10&gt;=250,VLOOKUP(B10,'공격대 효과'!B2:H45,7,FALSE),IF(C10&gt;=200,VLOOKUP(B10,'공격대 효과'!B2:H45,6,FALSE),IF(C10&gt;=140,VLOOKUP(B10,'공격대 효과'!B2:H45,5,FALSE),IF(C10&gt;=100,VLOOKUP(B10,'공격대 효과'!B2:H45,4,FALSE),IF(C10&gt;=60,VLOOKUP(B10,'공격대 효과'!B2:H45,3,FALSE),0)))))+IF(C20&gt;=250,VLOOKUP(B20,'공격대 효과'!B2:H45,7,FALSE),IF(C20&gt;=200,VLOOKUP(B20,'공격대 효과'!B2:H45,6,FALSE),IF(C20&gt;=140,VLOOKUP(B20,'공격대 효과'!B2:H45,5,FALSE),IF(C20&gt;=100,VLOOKUP(B20,'공격대 효과'!B2:H45,4,FALSE),IF(C20&gt;=60,VLOOKUP(B20,'공격대 효과'!B2:H45,3,FALSE),0)))))+IF(C29&gt;=250,50,IF(C29&gt;=200,40,IF(C29&gt;=140,20,IF(C29&gt;=100,10,IF(C29&gt;=60,5,0)))))+IF(C38&gt;=250,VLOOKUP(B38,'공격대 효과'!B2:H45,7,FALSE),IF(C38&gt;=200,VLOOKUP(B38,'공격대 효과'!B2:H45,6,FALSE),IF(C38&gt;=140,VLOOKUP(B38,'공격대 효과'!B2:H45,5,FALSE),IF(C38&gt;=100,VLOOKUP(B38,'공격대 효과'!B2:H45,4,FALSE),IF(C38&gt;=60,VLOOKUP(B38,'공격대 효과'!B2:H45,3,FALSE),0)))))</x:f>
        <x:v>90</x:v>
      </x:c>
    </x:row>
    <x:row r="4" spans="1:14">
      <x:c r="A4" s="31"/>
      <x:c r="B4" s="6" t="s">
        <x:v>39</x:v>
      </x:c>
      <x:c r="C4" s="7"/>
      <x:c r="D4" s="4">
        <x:f>IF(C4="",$H$4,0)</x:f>
        <x:v>161.77777777777777</x:v>
      </x:c>
      <x:c r="G4" s="5" t="s">
        <x:v>13</x:v>
      </x:c>
      <x:c r="H4" s="3">
        <x:f>H3/H2</x:f>
        <x:v>161.77777777777777</x:v>
      </x:c>
      <x:c r="J4" s="34" t="s">
        <x:v>78</x:v>
      </x:c>
      <x:c r="K4" s="35"/>
      <x:c r="L4" s="35"/>
      <x:c r="M4" s="27" t="s">
        <x:v>88</x:v>
      </x:c>
      <x:c r="N4" s="28">
        <x:f>IF(C12&gt;=250,VLOOKUP(B12,'공격대 효과'!B2:H45,7,FALSE),IF(C12&gt;=200,VLOOKUP(B12,'공격대 효과'!B2:H45,6,FALSE),IF(C12&gt;=140,VLOOKUP(B12,'공격대 효과'!B2:H45,5,FALSE),IF(C12&gt;=100,VLOOKUP(B12,'공격대 효과'!B2:H45,4,FALSE),IF(C12&gt;=60,VLOOKUP(B12,'공격대 효과'!B2:H45,3,FALSE),0)))))+IF(C13&gt;=250,VLOOKUP(B13,'공격대 효과'!B2:H45,7,FALSE),IF(C13&gt;=200,VLOOKUP(B13,'공격대 효과'!B2:H45,6,FALSE),IF(C13&gt;=140,VLOOKUP(B13,'공격대 효과'!B2:H45,5,FALSE),IF(C13&gt;=100,VLOOKUP(B13,'공격대 효과'!B2:H45,4,FALSE),IF(C13&gt;=60,VLOOKUP(B13,'공격대 효과'!B2:H45,3,FALSE),0)))))+IF(C21&gt;=250,VLOOKUP(B21,'공격대 효과'!B2:H45,7,FALSE),IF(C21&gt;=200,VLOOKUP(B21,'공격대 효과'!B2:H45,6,FALSE),IF(C21&gt;=140,VLOOKUP(B21,'공격대 효과'!B2:H45,5,FALSE),IF(C21&gt;=100,VLOOKUP(B21,'공격대 효과'!B2:H45,4,FALSE),IF(C21&gt;=60,VLOOKUP(B21,'공격대 효과'!B2:H45,3,FALSE),0)))))+IF(C29&gt;=250,50,IF(C29&gt;=200,40,IF(C29&gt;=140,20,IF(C29&gt;=100,10,IF(C29&gt;=60,5,0)))))+IF(C37&gt;=250,VLOOKUP(B37,'공격대 효과'!B2:H45,7,FALSE),IF(C37&gt;=200,VLOOKUP(B37,'공격대 효과'!B2:H45,6,FALSE),IF(C37&gt;=140,VLOOKUP(B37,'공격대 효과'!B2:H45,5,FALSE),IF(C37&gt;=100,VLOOKUP(B37,'공격대 효과'!B2:H45,4,FALSE),IF(C37&gt;=60,VLOOKUP(B37,'공격대 효과'!B2:H45,3,FALSE),0)))))</x:f>
        <x:v>0</x:v>
      </x:c>
    </x:row>
    <x:row r="5" spans="1:14">
      <x:c r="A5" s="31"/>
      <x:c r="B5" s="6" t="s">
        <x:v>55</x:v>
      </x:c>
      <x:c r="C5" s="7"/>
      <x:c r="D5" s="4">
        <x:f>IF(C5="",$H$4,0)</x:f>
        <x:v>161.77777777777777</x:v>
      </x:c>
      <x:c r="J5" s="34" t="s">
        <x:v>79</x:v>
      </x:c>
      <x:c r="K5" s="35"/>
      <x:c r="L5" s="35"/>
      <x:c r="M5" s="27" t="s">
        <x:v>88</x:v>
      </x:c>
      <x:c r="N5" s="28">
        <x:f>IF(C6&gt;=250,VLOOKUP(B6,'공격대 효과'!B2:H45,7,FALSE),IF(C6&gt;=200,VLOOKUP(B6,'공격대 효과'!B2:H45,6,FALSE),IF(C6&gt;=140,VLOOKUP(B6,'공격대 효과'!B2:H45,5,FALSE),IF(C6&gt;=100,VLOOKUP(B6,'공격대 효과'!B2:H45,4,FALSE),IF(C6&gt;=60,VLOOKUP(B6,'공격대 효과'!B2:H45,3,FALSE),0)))))+IF(C7&gt;=250,VLOOKUP(B7,'공격대 효과'!B2:H45,7,FALSE),IF(C7&gt;=200,VLOOKUP(B7,'공격대 효과'!B2:H45,6,FALSE),IF(C7&gt;=140,VLOOKUP(B7,'공격대 효과'!B2:H45,5,FALSE),IF(C7&gt;=100,VLOOKUP(B7,'공격대 효과'!B2:H45,4,FALSE),IF(C7&gt;=60,VLOOKUP(B7,'공격대 효과'!B2:H45,3,FALSE),0)))))+IF(C19&gt;=250,VLOOKUP(B19,'공격대 효과'!B2:H45,7,FALSE),IF(C19&gt;=200,VLOOKUP(B19,'공격대 효과'!B2:H45,6,FALSE),IF(C19&gt;=140,VLOOKUP(B19,'공격대 효과'!B2:H45,5,FALSE),IF(C19&gt;=100,VLOOKUP(B19,'공격대 효과'!B2:H45,4,FALSE),IF(C19&gt;=60,VLOOKUP(B19,'공격대 효과'!B2:H45,3,FALSE),0)))))+IF(C26&gt;=250,VLOOKUP(B26,'공격대 효과'!B2:H45,7,FALSE),IF(C26&gt;=200,VLOOKUP(B26,'공격대 효과'!B2:H45,6,FALSE),IF(C26&gt;=140,VLOOKUP(B26,'공격대 효과'!B2:H45,5,FALSE),IF(C26&gt;=100,VLOOKUP(B26,'공격대 효과'!B2:H45,4,FALSE),IF(C26&gt;=60,VLOOKUP(B26,'공격대 효과'!B2:H45,3,FALSE),0)))))+IF(C32&gt;=250,VLOOKUP(B32,'공격대 효과'!B2:H45,7,FALSE),IF(C32&gt;=200,VLOOKUP(B32,'공격대 효과'!B2:H45,6,FALSE),IF(C32&gt;=140,VLOOKUP(B32,'공격대 효과'!B2:H45,5,FALSE),IF(C32&gt;=100,VLOOKUP(B32,'공격대 효과'!B2:H45,4,FALSE),IF(C32&gt;=60,VLOOKUP(B32,'공격대 효과'!B2:H45,3,FALSE),0)))))+IF(C39&gt;=250,VLOOKUP(B39,'공격대 효과'!B2:H45,7,FALSE),IF(C39&gt;=200,VLOOKUP(B39,'공격대 효과'!B2:H45,6,FALSE),IF(C39&gt;=140,VLOOKUP(B39,'공격대 효과'!B2:H45,5,FALSE),IF(C39&gt;=100,VLOOKUP(B39,'공격대 효과'!B2:H45,4,FALSE),IF(C39&gt;=60,VLOOKUP(B39,'공격대 효과'!B2:H45,3,FALSE),0)))))+IF(C42&gt;=250,VLOOKUP(B42,'공격대 효과'!B2:H45,7,FALSE),IF(C42&gt;=200,VLOOKUP(B42,'공격대 효과'!B2:H45,6,FALSE),IF(C42&gt;=140,VLOOKUP(B42,'공격대 효과'!B2:H45,5,FALSE),IF(C42&gt;=100,VLOOKUP(B42,'공격대 효과'!B2:H45,4,FALSE),IF(C42&gt;=60,VLOOKUP(B42,'공격대 효과'!B2:H45,3,FALSE),0)))))</x:f>
        <x:v>120</x:v>
      </x:c>
    </x:row>
    <x:row r="6" spans="1:14">
      <x:c r="A6" s="31"/>
      <x:c r="B6" s="6" t="s">
        <x:v>53</x:v>
      </x:c>
      <x:c r="C6" s="7"/>
      <x:c r="D6" s="4">
        <x:f>IF(C6="",$H$4,0)</x:f>
        <x:v>161.77777777777777</x:v>
      </x:c>
      <x:c r="J6" s="36" t="s">
        <x:v>15</x:v>
      </x:c>
      <x:c r="K6" s="37"/>
      <x:c r="L6" s="37"/>
      <x:c r="M6" s="29" t="s">
        <x:v>88</x:v>
      </x:c>
      <x:c r="N6" s="28">
        <x:f>IF(C17&gt;=250,VLOOKUP(B17,'공격대 효과'!B2:H45,7,FALSE),IF(C17&gt;=200,VLOOKUP(B17,'공격대 효과'!B2:H45,6,FALSE),IF(C17&gt;=140,VLOOKUP(B17,'공격대 효과'!B2:H45,5,FALSE),IF(C17&gt;=100,VLOOKUP(B17,'공격대 효과'!B2:H45,4,FALSE),IF(C17&gt;=60,VLOOKUP(B17,'공격대 효과'!B2:H45,3,FALSE),0)))))+IF(C18&gt;=250,VLOOKUP(B18,'공격대 효과'!B2:H45,7,FALSE),IF(C18&gt;=200,VLOOKUP(B18,'공격대 효과'!B2:H45,6,FALSE),IF(C18&gt;=140,VLOOKUP(B18,'공격대 효과'!B2:H45,5,FALSE),IF(C18&gt;=100,VLOOKUP(B18,'공격대 효과'!B2:H45,4,FALSE),IF(C18&gt;=60,VLOOKUP(B18,'공격대 효과'!B2:H45,3,FALSE),0)))))</x:f>
        <x:v>1000</x:v>
      </x:c>
    </x:row>
    <x:row r="7" spans="1:14">
      <x:c r="A7" s="31"/>
      <x:c r="B7" s="6" t="s">
        <x:v>58</x:v>
      </x:c>
      <x:c r="C7" s="7">
        <x:v>220</x:v>
      </x:c>
      <x:c r="D7" s="4">
        <x:f>IF(C7="",$H$4,0)</x:f>
        <x:v>0</x:v>
      </x:c>
      <x:c r="J7" s="34" t="s">
        <x:v>28</x:v>
      </x:c>
      <x:c r="K7" s="35"/>
      <x:c r="L7" s="35"/>
      <x:c r="M7" s="29" t="s">
        <x:v>88</x:v>
      </x:c>
      <x:c r="N7" s="28">
        <x:f>IF(C4&gt;=250,VLOOKUP(B4,'공격대 효과'!B2:H45,7,FALSE),IF(C4&gt;=200,VLOOKUP(B4,'공격대 효과'!B2:H45,6,FALSE),IF(C4&gt;=140,VLOOKUP(B4,'공격대 효과'!B2:H45,5,FALSE),IF(C4&gt;=100,VLOOKUP(B4,'공격대 효과'!B2:H45,4,FALSE),IF(C4&gt;=60,VLOOKUP(B4,'공격대 효과'!B2:H45,3,FALSE),0)))))</x:f>
        <x:v>0</x:v>
      </x:c>
    </x:row>
    <x:row r="8" spans="1:14">
      <x:c r="A8" s="31"/>
      <x:c r="B8" s="6" t="s">
        <x:v>36</x:v>
      </x:c>
      <x:c r="C8" s="7"/>
      <x:c r="D8" s="4">
        <x:f>IF(C8="",$H$4,0)</x:f>
        <x:v>161.77777777777777</x:v>
      </x:c>
      <x:c r="J8" s="34" t="s">
        <x:v>29</x:v>
      </x:c>
      <x:c r="K8" s="35"/>
      <x:c r="L8" s="35"/>
      <x:c r="M8" s="29" t="s">
        <x:v>88</x:v>
      </x:c>
      <x:c r="N8" s="28">
        <x:f>IF(C5&gt;=250,VLOOKUP(B5,'공격대 효과'!B2:H45,7,FALSE),IF(C5&gt;=200,VLOOKUP(B5,'공격대 효과'!B2:H45,6,FALSE),IF(C5&gt;=140,VLOOKUP(B5,'공격대 효과'!B2:H45,5,FALSE),IF(C5&gt;=100,VLOOKUP(B5,'공격대 효과'!B2:H45,4,FALSE),IF(C5&gt;=60,VLOOKUP(B5,'공격대 효과'!B2:H45,3,FALSE),0)))))</x:f>
        <x:v>0</x:v>
      </x:c>
    </x:row>
    <x:row r="9" spans="1:14" customFormat="1">
      <x:c r="A9" s="31"/>
      <x:c r="B9" s="6" t="s">
        <x:v>41</x:v>
      </x:c>
      <x:c r="C9" s="7"/>
      <x:c r="D9" s="4">
        <x:f>IF(C9="",$H$4,0)</x:f>
        <x:v>161.77777777777777</x:v>
      </x:c>
      <x:c r="J9" s="34" t="s">
        <x:v>47</x:v>
      </x:c>
      <x:c r="K9" s="35"/>
      <x:c r="L9" s="35"/>
      <x:c r="M9" s="29" t="s">
        <x:v>88</x:v>
      </x:c>
      <x:c r="N9" s="30">
        <x:f>IF(C9&gt;=250,VLOOKUP(B9,'공격대 효과'!B2:H45,7,FALSE),IF(C9&gt;=200,VLOOKUP(B9,'공격대 효과'!B2:H45,6,FALSE),IF(C9&gt;=140,VLOOKUP(B9,'공격대 효과'!B2:H45,5,FALSE),IF(C9&gt;=100,VLOOKUP(B9,'공격대 효과'!B2:H45,4,FALSE),IF(C9&gt;=60,VLOOKUP(B9,'공격대 효과'!B2:H45,3,FALSE),0)))))+IF(C11&gt;=250,VLOOKUP(B11,'공격대 효과'!B2:H45,7,FALSE),IF(C11&gt;=200,VLOOKUP(B11,'공격대 효과'!B2:H45,6,FALSE),IF(C11&gt;=140,VLOOKUP(B11,'공격대 효과'!B2:H45,5,FALSE),IF(C11&gt;=100,VLOOKUP(B11,'공격대 효과'!B2:H45,4,FALSE),IF(C11&gt;=60,VLOOKUP(B11,'공격대 효과'!B2:H45,3,FALSE),0)))))</x:f>
        <x:v>0</x:v>
      </x:c>
    </x:row>
    <x:row r="10" spans="1:14">
      <x:c r="A10" s="31"/>
      <x:c r="B10" s="6" t="s">
        <x:v>40</x:v>
      </x:c>
      <x:c r="C10" s="7">
        <x:v>207</x:v>
      </x:c>
      <x:c r="D10" s="4">
        <x:f>IF(C10="",$H$4,0)</x:f>
        <x:v>0</x:v>
      </x:c>
      <x:c r="J10" s="34" t="s">
        <x:v>44</x:v>
      </x:c>
      <x:c r="K10" s="35"/>
      <x:c r="L10" s="35"/>
      <x:c r="M10" s="29" t="s">
        <x:v>88</x:v>
      </x:c>
      <x:c r="N10" s="30">
        <x:f>IF(C15&gt;=250,VLOOKUP(B15,'공격대 효과'!B2:H45,7,FALSE),IF(C15&gt;=200,VLOOKUP(B15,'공격대 효과'!B2:H45,6,FALSE),IF(C15&gt;=140,VLOOKUP(B15,'공격대 효과'!B2:H45,5,FALSE),IF(C15&gt;=100,VLOOKUP(B15,'공격대 효과'!B2:H45,4,FALSE),IF(C15&gt;=60,VLOOKUP(B15,'공격대 효과'!B2:H45,3,FALSE),0)))))</x:f>
        <x:v>0</x:v>
      </x:c>
    </x:row>
    <x:row r="11" spans="1:14">
      <x:c r="A11" s="31"/>
      <x:c r="B11" s="6" t="s">
        <x:v>37</x:v>
      </x:c>
      <x:c r="C11" s="7"/>
      <x:c r="D11" s="4">
        <x:f>IF(C11="",$H$4,0)</x:f>
        <x:v>161.77777777777777</x:v>
      </x:c>
      <x:c r="J11" s="34" t="s">
        <x:v>20</x:v>
      </x:c>
      <x:c r="K11" s="35"/>
      <x:c r="L11" s="35"/>
      <x:c r="M11" s="29" t="s">
        <x:v>88</x:v>
      </x:c>
      <x:c r="N11" s="28">
        <x:f>IF(C23&gt;=250,VLOOKUP(B23,'공격대 효과'!B2:H45,7,FALSE),IF(C23&gt;=200,VLOOKUP(B23,'공격대 효과'!B2:H45,6,FALSE),IF(C23&gt;=140,VLOOKUP(B23,'공격대 효과'!B2:H45,5,FALSE),IF(C23&gt;=100,VLOOKUP(B23,'공격대 효과'!B2:H45,4,FALSE),IF(C23&gt;=60,VLOOKUP(B23,'공격대 효과'!B2:H45,3,FALSE),0)))))</x:f>
        <x:v>0</x:v>
      </x:c>
    </x:row>
    <x:row r="12" spans="1:14">
      <x:c r="A12" s="31"/>
      <x:c r="B12" s="6" t="s">
        <x:v>54</x:v>
      </x:c>
      <x:c r="C12" s="7"/>
      <x:c r="D12" s="4">
        <x:f>IF(C12="",$H$4,0)</x:f>
        <x:v>161.77777777777777</x:v>
      </x:c>
      <x:c r="J12" s="34" t="s">
        <x:v>18</x:v>
      </x:c>
      <x:c r="K12" s="35"/>
      <x:c r="L12" s="35"/>
      <x:c r="M12" s="29" t="s">
        <x:v>88</x:v>
      </x:c>
      <x:c r="N12" s="30">
        <x:f>IF(C24&gt;=250,VLOOKUP(B24,'공격대 효과'!B2:H45,7,FALSE),IF(C24&gt;=200,VLOOKUP(B24,'공격대 효과'!B2:H45,6,FALSE),IF(C24&gt;=140,VLOOKUP(B24,'공격대 효과'!B2:H45,5,FALSE),IF(C24&gt;=100,VLOOKUP(B24,'공격대 효과'!B2:H45,4,FALSE),IF(C24&gt;=60,VLOOKUP(B24,'공격대 효과'!B2:H45,3,FALSE),0)))))</x:f>
        <x:v>0.010000000000000001</x:v>
      </x:c>
    </x:row>
    <x:row r="13" spans="1:14">
      <x:c r="A13" s="31"/>
      <x:c r="B13" s="6" t="s">
        <x:v>38</x:v>
      </x:c>
      <x:c r="C13" s="7"/>
      <x:c r="D13" s="4">
        <x:f>IF(C13="",$H$4,0)</x:f>
        <x:v>161.77777777777777</x:v>
      </x:c>
      <x:c r="J13" s="34" t="s">
        <x:v>30</x:v>
      </x:c>
      <x:c r="K13" s="35"/>
      <x:c r="L13" s="35"/>
      <x:c r="M13" s="29" t="s">
        <x:v>88</x:v>
      </x:c>
      <x:c r="N13" s="30">
        <x:f>IF(C25&gt;=250,VLOOKUP(B25,'공격대 효과'!B2:H45,7,FALSE),IF(C25&gt;=200,VLOOKUP(B25,'공격대 효과'!B2:H45,6,FALSE),IF(C25&gt;=100,VLOOKUP(B25,'공격대 효과'!B2:H45,5,FALSE),IF(C25&gt;=100,VLOOKUP(B25,'공격대 효과'!B2:H45,4,FALSE),IF(C25&gt;=60,VLOOKUP(B25,'공격대 효과'!B2:H45,3,FALSE),0)))))</x:f>
        <x:v>0</x:v>
      </x:c>
    </x:row>
    <x:row r="14" spans="1:14">
      <x:c r="A14" s="31"/>
      <x:c r="B14" s="6" t="s">
        <x:v>56</x:v>
      </x:c>
      <x:c r="C14" s="7"/>
      <x:c r="D14" s="4">
        <x:f>IF(C14="",$H$4,0)</x:f>
        <x:v>161.77777777777777</x:v>
      </x:c>
      <x:c r="J14" s="34" t="s">
        <x:v>45</x:v>
      </x:c>
      <x:c r="K14" s="35"/>
      <x:c r="L14" s="35"/>
      <x:c r="M14" s="21" t="s">
        <x:v>88</x:v>
      </x:c>
      <x:c r="N14" s="22">
        <x:f>IF(C27&gt;=250,VLOOKUP(B27,'공격대 효과'!B2:H45,7,FALSE),IF(C27&gt;=200,VLOOKUP(B27,'공격대 효과'!B2:H45,6,FALSE),IF(C27&gt;=140,VLOOKUP(B27,'공격대 효과'!B2:H45,5,FALSE),IF(C27&gt;=100,VLOOKUP(B27,'공격대 효과'!B2:H45,4,FALSE),IF(C27&gt;=60,VLOOKUP(B27,'공격대 효과'!B2:H45,3,FALSE),0)))))</x:f>
        <x:v>0</x:v>
      </x:c>
    </x:row>
    <x:row r="15" spans="1:14">
      <x:c r="A15" s="31"/>
      <x:c r="B15" s="6" t="s">
        <x:v>57</x:v>
      </x:c>
      <x:c r="C15" s="7"/>
      <x:c r="D15" s="4">
        <x:f>IF(C15="",$H$4,0)</x:f>
        <x:v>161.77777777777777</x:v>
      </x:c>
      <x:c r="J15" s="34" t="s">
        <x:v>23</x:v>
      </x:c>
      <x:c r="K15" s="35"/>
      <x:c r="L15" s="35"/>
      <x:c r="M15" s="29" t="s">
        <x:v>88</x:v>
      </x:c>
      <x:c r="N15" s="30">
        <x:f>IF(C28&gt;=250,VLOOKUP(B28,'공격대 효과'!B2:H45,7,FALSE),IF(C28&gt;=200,VLOOKUP(B28,'공격대 효과'!B2:H45,6,FALSE),IF(C28&gt;=140,VLOOKUP(B28,'공격대 효과'!B2:H45,5,FALSE),IF(C28&gt;=100,VLOOKUP(B28,'공격대 효과'!B2:H45,4,FALSE),IF(C28&gt;=60,VLOOKUP(B28,'공격대 효과'!B2:H45,3,FALSE),0)))))</x:f>
        <x:v>0.14999999999999999</x:v>
      </x:c>
    </x:row>
    <x:row r="16" spans="1:14">
      <x:c r="A16" s="31"/>
      <x:c r="B16" s="6" t="s">
        <x:v>34</x:v>
      </x:c>
      <x:c r="C16" s="7"/>
      <x:c r="D16" s="4">
        <x:f>IF(C16="",$H$4,0)</x:f>
        <x:v>161.77777777777777</x:v>
      </x:c>
      <x:c r="J16" s="47" t="s">
        <x:v>49</x:v>
      </x:c>
      <x:c r="K16" s="48"/>
      <x:c r="L16" s="48"/>
      <x:c r="M16" s="29" t="s">
        <x:v>88</x:v>
      </x:c>
      <x:c r="N16" s="30">
        <x:f>IF(C30&gt;=250,VLOOKUP(B30,'공격대 효과'!B2:H45,7,FALSE),IF(C30&gt;=200,VLOOKUP(B30,'공격대 효과'!B2:H45,6,FALSE),IF(C30&gt;=140,VLOOKUP(B30,'공격대 효과'!B2:H45,5,FALSE),IF(C30&gt;=100,VLOOKUP(B30,'공격대 효과'!B2:H45,4,FALSE),IF(C30&gt;=60,VLOOKUP(B30,'공격대 효과'!B2:H45,3,FALSE),0)))))</x:f>
        <x:v>0.040000000000000002</x:v>
      </x:c>
    </x:row>
    <x:row r="17" spans="1:14">
      <x:c r="A17" s="46" t="s">
        <x:v>6</x:v>
      </x:c>
      <x:c r="B17" s="5" t="s">
        <x:v>35</x:v>
      </x:c>
      <x:c r="C17" s="7"/>
      <x:c r="D17" s="4">
        <x:f>IF(C17="",$H$4,0)</x:f>
        <x:v>161.77777777777777</x:v>
      </x:c>
      <x:c r="J17" s="47" t="s">
        <x:v>48</x:v>
      </x:c>
      <x:c r="K17" s="48"/>
      <x:c r="L17" s="48"/>
      <x:c r="M17" s="29" t="s">
        <x:v>88</x:v>
      </x:c>
      <x:c r="N17" s="30">
        <x:f>IF(C31&gt;=250,VLOOKUP(B31,'공격대 효과'!B2:H45,7,FALSE),IF(C31&gt;=200,VLOOKUP(B31,'공격대 효과'!B2:H45,6,FALSE),IF(C31&gt;=140,VLOOKUP(B31,'공격대 효과'!B2:H45,5,FALSE),IF(C31&gt;=100,VLOOKUP(B31,'공격대 효과'!B2:H45,4,FALSE),IF(C31&gt;=60,VLOOKUP(B31,'공격대 효과'!B2:H45,3,FALSE),0)))))</x:f>
        <x:v>0.020000000000000001</x:v>
      </x:c>
    </x:row>
    <x:row r="18" spans="1:14">
      <x:c r="A18" s="46"/>
      <x:c r="B18" s="5" t="s">
        <x:v>61</x:v>
      </x:c>
      <x:c r="C18" s="7">
        <x:v>140</x:v>
      </x:c>
      <x:c r="D18" s="4">
        <x:f>IF(C18="",$H$4,0)</x:f>
        <x:v>0</x:v>
      </x:c>
      <x:c r="J18" s="34" t="s">
        <x:v>46</x:v>
      </x:c>
      <x:c r="K18" s="35"/>
      <x:c r="L18" s="35"/>
      <x:c r="M18" s="29" t="s">
        <x:v>88</x:v>
      </x:c>
      <x:c r="N18" s="30">
        <x:f>IF(C33&gt;=250,VLOOKUP(B33,'공격대 효과'!B2:H45,7,FALSE),IF(C33&gt;=200,VLOOKUP(B33,'공격대 효과'!B2:H45,6,FALSE),IF(C33&gt;=140,VLOOKUP(B33,'공격대 효과'!B2:H45,5,FALSE),IF(C33&gt;=100,VLOOKUP(B33,'공격대 효과'!B2:H45,4,FALSE),IF(C33&gt;=60,VLOOKUP(B33,'공격대 효과'!B2:H45,3,FALSE),0)))))</x:f>
        <x:v>0.05</x:v>
      </x:c>
    </x:row>
    <x:row r="19" spans="1:14">
      <x:c r="A19" s="46"/>
      <x:c r="B19" s="5" t="s">
        <x:v>19</x:v>
      </x:c>
      <x:c r="C19" s="7"/>
      <x:c r="D19" s="4">
        <x:f>IF(C19="",$H$4,0)</x:f>
        <x:v>161.77777777777777</x:v>
      </x:c>
      <x:c r="J19" s="34" t="s">
        <x:v>25</x:v>
      </x:c>
      <x:c r="K19" s="35"/>
      <x:c r="L19" s="35"/>
      <x:c r="M19" s="29" t="s">
        <x:v>88</x:v>
      </x:c>
      <x:c r="N19" s="30">
        <x:f>IF(C34&gt;=250,VLOOKUP(B34,'공격대 효과'!B2:H45,7,FALSE),IF(C34&gt;=200,VLOOKUP(B34,'공격대 효과'!B2:H45,6,FALSE),IF(C34&gt;=140,VLOOKUP(B34,'공격대 효과'!B2:H45,5,FALSE),IF(C34&gt;=100,VLOOKUP(B34,'공격대 효과'!B2:H45,4,FALSE),IF(C34&gt;=60,VLOOKUP(B34,'공격대 효과'!B2:H45,3,FALSE),0)))))</x:f>
        <x:v>0.029999999999999999</x:v>
      </x:c>
    </x:row>
    <x:row r="20" spans="1:14">
      <x:c r="A20" s="46"/>
      <x:c r="B20" s="5" t="s">
        <x:v>7</x:v>
      </x:c>
      <x:c r="C20" s="7"/>
      <x:c r="D20" s="4">
        <x:f>IF(C20="",$H$4,0)</x:f>
        <x:v>161.77777777777777</x:v>
      </x:c>
      <x:c r="J20" s="34" t="s">
        <x:v>43</x:v>
      </x:c>
      <x:c r="K20" s="35"/>
      <x:c r="L20" s="35"/>
      <x:c r="M20" s="29" t="s">
        <x:v>88</x:v>
      </x:c>
      <x:c r="N20" s="30">
        <x:f>IF(C35&gt;=250,VLOOKUP(B35,'공격대 효과'!B2:H45,7,FALSE),IF(C35&gt;=200,VLOOKUP(B35,'공격대 효과'!B2:H45,6,FALSE),IF(C35&gt;=140,VLOOKUP(B35,'공격대 효과'!B2:H45,5,FALSE),IF(C35&gt;=100,VLOOKUP(B35,'공격대 효과'!B2:H45,4,FALSE),IF(C35&gt;=60,VLOOKUP(B35,'공격대 효과'!B2:H45,3,FALSE),0)))))</x:f>
        <x:v>0</x:v>
      </x:c>
    </x:row>
    <x:row r="21" spans="1:14" ht="16.75">
      <x:c r="A21" s="46"/>
      <x:c r="B21" s="5" t="s">
        <x:v>0</x:v>
      </x:c>
      <x:c r="C21" s="7"/>
      <x:c r="D21" s="4">
        <x:f>IF(C21="",$H$4,0)</x:f>
        <x:v>161.77777777777777</x:v>
      </x:c>
      <x:c r="J21" s="40" t="s">
        <x:v>27</x:v>
      </x:c>
      <x:c r="K21" s="41"/>
      <x:c r="L21" s="41"/>
      <x:c r="M21" s="23" t="s">
        <x:v>88</x:v>
      </x:c>
      <x:c r="N21" s="24">
        <x:f>IF(C41&gt;=250,VLOOKUP(B41,'공격대 효과'!B2:H45,7,FALSE),IF(C41&gt;=200,VLOOKUP(B41,'공격대 효과'!B2:H45,6,FALSE),IF(C41&gt;=180,VLOOKUP(B41,'공격대 효과'!B2:H45,5,FALSE),IF(C41&gt;=160,VLOOKUP(B41,'공격대 효과'!B2:H45,4,FALSE),IF(C41&gt;=130,VLOOKUP(B41,'공격대 효과'!B2:H45,3,FALSE),0)))))</x:f>
        <x:v>0</x:v>
      </x:c>
    </x:row>
    <x:row r="22" spans="1:4">
      <x:c r="A22" s="46"/>
      <x:c r="B22" s="5" t="s">
        <x:v>3</x:v>
      </x:c>
      <x:c r="C22" s="7"/>
      <x:c r="D22" s="4">
        <x:f>IF(C22="",$H$4,0)</x:f>
        <x:v>161.77777777777777</x:v>
      </x:c>
    </x:row>
    <x:row r="23" spans="1:4">
      <x:c r="A23" s="42" t="s">
        <x:v>10</x:v>
      </x:c>
      <x:c r="B23" s="8" t="s">
        <x:v>1</x:v>
      </x:c>
      <x:c r="C23" s="7"/>
      <x:c r="D23" s="4">
        <x:f>IF(C23="",$H$4,0)</x:f>
        <x:v>161.77777777777777</x:v>
      </x:c>
    </x:row>
    <x:row r="24" spans="1:4">
      <x:c r="A24" s="42"/>
      <x:c r="B24" s="8" t="s">
        <x:v>4</x:v>
      </x:c>
      <x:c r="C24" s="7">
        <x:v>72</x:v>
      </x:c>
      <x:c r="D24" s="4">
        <x:f>IF(C24="",$H$4,0)</x:f>
        <x:v>0</x:v>
      </x:c>
    </x:row>
    <x:row r="25" spans="1:4">
      <x:c r="A25" s="42"/>
      <x:c r="B25" s="8" t="s">
        <x:v>5</x:v>
      </x:c>
      <x:c r="C25" s="7"/>
      <x:c r="D25" s="4">
        <x:f>IF(C25="",$H$4,0)</x:f>
        <x:v>161.77777777777777</x:v>
      </x:c>
    </x:row>
    <x:row r="26" spans="1:4">
      <x:c r="A26" s="42"/>
      <x:c r="B26" s="8" t="s">
        <x:v>31</x:v>
      </x:c>
      <x:c r="C26" s="7"/>
      <x:c r="D26" s="4">
        <x:f>IF(C26="",$H$4,0)</x:f>
        <x:v>161.77777777777777</x:v>
      </x:c>
    </x:row>
    <x:row r="27" spans="1:4">
      <x:c r="A27" s="42"/>
      <x:c r="B27" s="8" t="s">
        <x:v>9</x:v>
      </x:c>
      <x:c r="C27" s="7"/>
      <x:c r="D27" s="4">
        <x:f>IF(C27="",$H$4,0)</x:f>
        <x:v>161.77777777777777</x:v>
      </x:c>
    </x:row>
    <x:row r="28" spans="1:4">
      <x:c r="A28" s="42"/>
      <x:c r="B28" s="8" t="s">
        <x:v>62</x:v>
      </x:c>
      <x:c r="C28" s="7">
        <x:v>161</x:v>
      </x:c>
      <x:c r="D28" s="4">
        <x:f>IF(C28="",$H$4,0)</x:f>
        <x:v>0</x:v>
      </x:c>
    </x:row>
    <x:row r="29" spans="1:4">
      <x:c r="A29" s="42"/>
      <x:c r="B29" s="8" t="s">
        <x:v>63</x:v>
      </x:c>
      <x:c r="C29" s="7"/>
      <x:c r="D29" s="4">
        <x:f>IF(C29="",$H$4,0)</x:f>
        <x:v>161.77777777777777</x:v>
      </x:c>
    </x:row>
    <x:row r="30" spans="1:4">
      <x:c r="A30" s="43" t="s">
        <x:v>72</x:v>
      </x:c>
      <x:c r="B30" s="9" t="s">
        <x:v>60</x:v>
      </x:c>
      <x:c r="C30" s="7">
        <x:v>100</x:v>
      </x:c>
      <x:c r="D30" s="4">
        <x:f>IF(C30="",$H$4,0)</x:f>
        <x:v>0</x:v>
      </x:c>
    </x:row>
    <x:row r="31" spans="1:4">
      <x:c r="A31" s="43"/>
      <x:c r="B31" s="9" t="s">
        <x:v>65</x:v>
      </x:c>
      <x:c r="C31" s="7">
        <x:v>71</x:v>
      </x:c>
      <x:c r="D31" s="4">
        <x:f>IF(C31="",$H$4,0)</x:f>
        <x:v>0</x:v>
      </x:c>
    </x:row>
    <x:row r="32" spans="1:4">
      <x:c r="A32" s="43"/>
      <x:c r="B32" s="9" t="s">
        <x:v>2</x:v>
      </x:c>
      <x:c r="C32" s="7">
        <x:v>70</x:v>
      </x:c>
      <x:c r="D32" s="4">
        <x:f>IF(C32="",$H$4,0)</x:f>
        <x:v>0</x:v>
      </x:c>
    </x:row>
    <x:row r="33" spans="1:4">
      <x:c r="A33" s="43"/>
      <x:c r="B33" s="9" t="s">
        <x:v>21</x:v>
      </x:c>
      <x:c r="C33" s="7">
        <x:v>202</x:v>
      </x:c>
      <x:c r="D33" s="4">
        <x:f>IF(C33="",$H$4,0)</x:f>
        <x:v>0</x:v>
      </x:c>
    </x:row>
    <x:row r="34" spans="1:4">
      <x:c r="A34" s="43"/>
      <x:c r="B34" s="9" t="s">
        <x:v>71</x:v>
      </x:c>
      <x:c r="C34" s="7">
        <x:v>140</x:v>
      </x:c>
      <x:c r="D34" s="4">
        <x:f>IF(C34="",$H$4,0)</x:f>
        <x:v>0</x:v>
      </x:c>
    </x:row>
    <x:row r="35" spans="1:4">
      <x:c r="A35" s="43"/>
      <x:c r="B35" s="9" t="s">
        <x:v>64</x:v>
      </x:c>
      <x:c r="C35" s="7"/>
      <x:c r="D35" s="4">
        <x:f>IF(C35="",$H$4,0)</x:f>
        <x:v>161.77777777777777</x:v>
      </x:c>
    </x:row>
    <x:row r="36" spans="1:4">
      <x:c r="A36" s="44" t="s">
        <x:v>73</x:v>
      </x:c>
      <x:c r="B36" s="10" t="s">
        <x:v>66</x:v>
      </x:c>
      <x:c r="C36" s="7"/>
      <x:c r="D36" s="4">
        <x:f>IF(C36="",$H$4,0)</x:f>
        <x:v>161.77777777777777</x:v>
      </x:c>
    </x:row>
    <x:row r="37" spans="1:4">
      <x:c r="A37" s="44"/>
      <x:c r="B37" s="10" t="s">
        <x:v>67</x:v>
      </x:c>
      <x:c r="C37" s="7"/>
      <x:c r="D37" s="4">
        <x:f>IF(C37="",$H$4,0)</x:f>
        <x:v>161.77777777777777</x:v>
      </x:c>
    </x:row>
    <x:row r="38" spans="1:4">
      <x:c r="A38" s="44"/>
      <x:c r="B38" s="10" t="s">
        <x:v>8</x:v>
      </x:c>
      <x:c r="C38" s="7">
        <x:v>73</x:v>
      </x:c>
      <x:c r="D38" s="4">
        <x:f>IF(C38="",$H$4,0)</x:f>
        <x:v>0</x:v>
      </x:c>
    </x:row>
    <x:row r="39" spans="1:4">
      <x:c r="A39" s="45" t="s">
        <x:v>74</x:v>
      </x:c>
      <x:c r="B39" s="11" t="s">
        <x:v>68</x:v>
      </x:c>
      <x:c r="C39" s="7">
        <x:v>106</x:v>
      </x:c>
      <x:c r="D39" s="4">
        <x:f>IF(C39="",$H$4,0)</x:f>
        <x:v>0</x:v>
      </x:c>
    </x:row>
    <x:row r="40" spans="1:4">
      <x:c r="A40" s="45"/>
      <x:c r="B40" s="11" t="s">
        <x:v>69</x:v>
      </x:c>
      <x:c r="C40" s="7"/>
      <x:c r="D40" s="4">
        <x:f>IF(C40="",$H$4,0)</x:f>
        <x:v>161.77777777777777</x:v>
      </x:c>
    </x:row>
    <x:row r="41" spans="1:4">
      <x:c r="A41" s="12" t="s">
        <x:v>70</x:v>
      </x:c>
      <x:c r="B41" s="12" t="s">
        <x:v>70</x:v>
      </x:c>
      <x:c r="C41" s="7"/>
      <x:c r="D41" s="4">
        <x:f>IF(C41="",$H$4,0)</x:f>
        <x:v>161.77777777777777</x:v>
      </x:c>
    </x:row>
    <x:row r="42" spans="1:6">
      <x:c r="A42" s="13" t="s">
        <x:v>22</x:v>
      </x:c>
      <x:c r="B42" s="13" t="s">
        <x:v>22</x:v>
      </x:c>
      <x:c r="C42" s="7">
        <x:v>70</x:v>
      </x:c>
      <x:c r="D42" s="4">
        <x:f>IF(C42="",$H$4,0)</x:f>
        <x:v>0</x:v>
      </x:c>
      <x:c r="E42" s="18" t="s">
        <x:v>33</x:v>
      </x:c>
      <x:c r="F42" s="19" t="s">
        <x:v>32</x:v>
      </x:c>
    </x:row>
    <x:row r="43" spans="1:6">
      <x:c r="A43" s="38"/>
      <x:c r="B43" s="39"/>
      <x:c r="C43" s="14">
        <x:f>SUM(C2:C42)</x:f>
        <x:v>1632</x:v>
      </x:c>
      <x:c r="D43" s="3">
        <x:f>SUM(C2:D42)</x:f>
        <x:v>6161.7777777777756</x:v>
      </x:c>
      <x:c r="E43" s="20">
        <x:f>유니온0514!C42</x:f>
        <x:v>2812</x:v>
      </x:c>
      <x:c r="F43" s="20">
        <x:f>유니온0529!C42</x:f>
        <x:v>2995</x:v>
      </x:c>
    </x:row>
  </x:sheetData>
  <x:mergeCells count="27">
    <x:mergeCell ref="A2:A16"/>
    <x:mergeCell ref="J2:L2"/>
    <x:mergeCell ref="J3:L3"/>
    <x:mergeCell ref="J4:L4"/>
    <x:mergeCell ref="J5:L5"/>
    <x:mergeCell ref="J6:L6"/>
    <x:mergeCell ref="J7:L7"/>
    <x:mergeCell ref="J8:L8"/>
    <x:mergeCell ref="A43:B43"/>
    <x:mergeCell ref="A23:A29"/>
    <x:mergeCell ref="A30:A35"/>
    <x:mergeCell ref="A36:A38"/>
    <x:mergeCell ref="A39:A40"/>
    <x:mergeCell ref="A17:A22"/>
    <x:mergeCell ref="J9:L9"/>
    <x:mergeCell ref="J10:L10"/>
    <x:mergeCell ref="J11:L11"/>
    <x:mergeCell ref="J12:L12"/>
    <x:mergeCell ref="J13:L13"/>
    <x:mergeCell ref="J14:L14"/>
    <x:mergeCell ref="J15:L15"/>
    <x:mergeCell ref="J20:L20"/>
    <x:mergeCell ref="J21:L21"/>
    <x:mergeCell ref="J16:L16"/>
    <x:mergeCell ref="J17:L17"/>
    <x:mergeCell ref="J18:L18"/>
    <x:mergeCell ref="J19:L19"/>
  </x:mergeCells>
  <x:dataValidations count="2">
    <x:dataValidation type="whole" errorStyle="information" allowBlank="1" showInputMessage="1" showErrorMessage="1" errorTitle="120 ~ 250" error="_x000a_*제로*_x000a_120 ~ 250 까지의 숫자를 입력해주세요." promptTitle="120 ~ 250" prompt="*제로*_x000a_유니온 카운트는 120부터 250까지 입니다._x000a_" sqref="C41:C41">
      <x:formula1>120</x:formula1>
      <x:formula2>250</x:formula2>
    </x:dataValidation>
    <x:dataValidation type="whole" allowBlank="1" showInputMessage="1" showErrorMessage="1" promptTitle="60 ~ 250" prompt="유니온 카운트는 60부터 250까지 입니다." sqref="C42:C42 C2:C40">
      <x:formula1>60</x:formula1>
      <x:formula2>250</x:formula2>
    </x:dataValidation>
  </x:dataValidation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2:O53"/>
  <x:sheetViews>
    <x:sheetView showGridLines="0" topLeftCell="A1" zoomScale="70" zoomScaleNormal="70" workbookViewId="0">
      <x:selection activeCell="C10" activeCellId="0" sqref="C10:C10"/>
    </x:sheetView>
  </x:sheetViews>
  <x:sheetFormatPr defaultColWidth="9.00390625" defaultRowHeight="16.399999999999999"/>
  <x:cols>
    <x:col min="2" max="2" width="13" bestFit="1" customWidth="1"/>
    <x:col min="3" max="3" width="15.875" bestFit="1" customWidth="1"/>
    <x:col min="4" max="8" width="9.00390625" bestFit="1" customWidth="1"/>
    <x:col min="10" max="10" width="11.375" bestFit="1" customWidth="1"/>
    <x:col min="17" max="17" width="35.5" bestFit="1" customWidth="1"/>
  </x:cols>
  <x:sheetData>
    <x:row r="2" spans="1:15">
      <x:c r="A2" s="2"/>
      <x:c r="B2" s="2" t="s">
        <x:v>75</x:v>
      </x:c>
      <x:c r="C2" s="2" t="s">
        <x:v>87</x:v>
      </x:c>
      <x:c r="D2" s="2" t="s">
        <x:v>76</x:v>
      </x:c>
      <x:c r="E2" s="2" t="s">
        <x:v>80</x:v>
      </x:c>
      <x:c r="F2" s="2" t="s">
        <x:v>82</x:v>
      </x:c>
      <x:c r="G2" s="2" t="s">
        <x:v>85</x:v>
      </x:c>
      <x:c r="H2" s="2" t="s">
        <x:v>84</x:v>
      </x:c>
      <x:c r="J2" s="2"/>
      <x:c r="K2" s="2" t="s">
        <x:v>76</x:v>
      </x:c>
      <x:c r="L2" s="2" t="s">
        <x:v>80</x:v>
      </x:c>
      <x:c r="M2" s="2" t="s">
        <x:v>82</x:v>
      </x:c>
      <x:c r="N2" s="2" t="s">
        <x:v>85</x:v>
      </x:c>
      <x:c r="O2" s="2" t="s">
        <x:v>84</x:v>
      </x:c>
    </x:row>
    <x:row r="3" spans="1:15">
      <x:c r="A3" s="50" t="s">
        <x:v>50</x:v>
      </x:c>
      <x:c r="B3" s="6" t="s">
        <x:v>51</x:v>
      </x:c>
      <x:c r="C3" s="6" t="s">
        <x:v>86</x:v>
      </x:c>
      <x:c r="D3" s="2">
        <x:v>10</x:v>
      </x:c>
      <x:c r="E3" s="2">
        <x:v>20</x:v>
      </x:c>
      <x:c r="F3" s="2">
        <x:v>40</x:v>
      </x:c>
      <x:c r="G3" s="2">
        <x:v>80</x:v>
      </x:c>
      <x:c r="H3" s="2">
        <x:v>100</x:v>
      </x:c>
      <x:c r="J3" s="2" t="s">
        <x:v>70</x:v>
      </x:c>
      <x:c r="K3" s="2">
        <x:v>130</x:v>
      </x:c>
      <x:c r="L3" s="2">
        <x:v>160</x:v>
      </x:c>
      <x:c r="M3" s="2">
        <x:v>180</x:v>
      </x:c>
      <x:c r="N3" s="2">
        <x:v>200</x:v>
      </x:c>
      <x:c r="O3" s="2">
        <x:v>250</x:v>
      </x:c>
    </x:row>
    <x:row r="4" spans="1:15">
      <x:c r="A4" s="51"/>
      <x:c r="B4" s="6" t="s">
        <x:v>52</x:v>
      </x:c>
      <x:c r="C4" s="6" t="s">
        <x:v>86</x:v>
      </x:c>
      <x:c r="D4" s="2">
        <x:v>10</x:v>
      </x:c>
      <x:c r="E4" s="2">
        <x:v>20</x:v>
      </x:c>
      <x:c r="F4" s="2">
        <x:v>40</x:v>
      </x:c>
      <x:c r="G4" s="2">
        <x:v>80</x:v>
      </x:c>
      <x:c r="H4" s="2">
        <x:v>100</x:v>
      </x:c>
      <x:c r="J4" s="2" t="s">
        <x:v>81</x:v>
      </x:c>
      <x:c r="K4" s="2">
        <x:v>60</x:v>
      </x:c>
      <x:c r="L4" s="2">
        <x:v>100</x:v>
      </x:c>
      <x:c r="M4" s="2">
        <x:v>140</x:v>
      </x:c>
      <x:c r="N4" s="2">
        <x:v>200</x:v>
      </x:c>
      <x:c r="O4" s="2">
        <x:v>250</x:v>
      </x:c>
    </x:row>
    <x:row r="5" spans="1:15">
      <x:c r="A5" s="51"/>
      <x:c r="B5" s="6" t="s">
        <x:v>39</x:v>
      </x:c>
      <x:c r="C5" s="6" t="s">
        <x:v>28</x:v>
      </x:c>
      <x:c r="D5" s="16">
        <x:v>0.020000000000000001</x:v>
      </x:c>
      <x:c r="E5" s="16">
        <x:v>0.029999999999999999</x:v>
      </x:c>
      <x:c r="F5" s="16">
        <x:v>0.040000000000000002</x:v>
      </x:c>
      <x:c r="G5" s="16">
        <x:v>0.05</x:v>
      </x:c>
      <x:c r="H5" s="16">
        <x:v>0.059999999999999998</x:v>
      </x:c>
      <x:c r="J5" s="2" t="s">
        <x:v>14</x:v>
      </x:c>
      <x:c r="K5" s="2">
        <x:v>30</x:v>
      </x:c>
      <x:c r="L5" s="2">
        <x:v>50</x:v>
      </x:c>
      <x:c r="M5" s="2">
        <x:v>70</x:v>
      </x:c>
      <x:c r="N5" s="2">
        <x:v>120</x:v>
      </x:c>
      <x:c r="O5" s="2"/>
    </x:row>
    <x:row r="6" spans="1:8">
      <x:c r="A6" s="51"/>
      <x:c r="B6" s="6" t="s">
        <x:v>55</x:v>
      </x:c>
      <x:c r="C6" s="6" t="s">
        <x:v>29</x:v>
      </x:c>
      <x:c r="D6" s="16">
        <x:v>0.020000000000000001</x:v>
      </x:c>
      <x:c r="E6" s="16">
        <x:v>0.029999999999999999</x:v>
      </x:c>
      <x:c r="F6" s="16">
        <x:v>0.040000000000000002</x:v>
      </x:c>
      <x:c r="G6" s="16">
        <x:v>0.05</x:v>
      </x:c>
      <x:c r="H6" s="16">
        <x:v>0.059999999999999998</x:v>
      </x:c>
    </x:row>
    <x:row r="7" spans="1:8">
      <x:c r="A7" s="51"/>
      <x:c r="B7" s="6" t="s">
        <x:v>53</x:v>
      </x:c>
      <x:c r="C7" s="6" t="s">
        <x:v>79</x:v>
      </x:c>
      <x:c r="D7" s="2">
        <x:v>10</x:v>
      </x:c>
      <x:c r="E7" s="2">
        <x:v>20</x:v>
      </x:c>
      <x:c r="F7" s="2">
        <x:v>40</x:v>
      </x:c>
      <x:c r="G7" s="2">
        <x:v>80</x:v>
      </x:c>
      <x:c r="H7" s="2">
        <x:v>100</x:v>
      </x:c>
    </x:row>
    <x:row r="8" spans="1:8">
      <x:c r="A8" s="51"/>
      <x:c r="B8" s="6" t="s">
        <x:v>58</x:v>
      </x:c>
      <x:c r="C8" s="6" t="s">
        <x:v>79</x:v>
      </x:c>
      <x:c r="D8" s="2">
        <x:v>10</x:v>
      </x:c>
      <x:c r="E8" s="2">
        <x:v>20</x:v>
      </x:c>
      <x:c r="F8" s="2">
        <x:v>40</x:v>
      </x:c>
      <x:c r="G8" s="2">
        <x:v>80</x:v>
      </x:c>
      <x:c r="H8" s="2">
        <x:v>100</x:v>
      </x:c>
    </x:row>
    <x:row r="9" spans="1:8">
      <x:c r="A9" s="51"/>
      <x:c r="B9" s="6" t="s">
        <x:v>36</x:v>
      </x:c>
      <x:c r="C9" s="6" t="s">
        <x:v>83</x:v>
      </x:c>
      <x:c r="D9" s="2">
        <x:v>10</x:v>
      </x:c>
      <x:c r="E9" s="2">
        <x:v>20</x:v>
      </x:c>
      <x:c r="F9" s="2">
        <x:v>40</x:v>
      </x:c>
      <x:c r="G9" s="2">
        <x:v>80</x:v>
      </x:c>
      <x:c r="H9" s="2">
        <x:v>100</x:v>
      </x:c>
    </x:row>
    <x:row r="10" spans="1:8">
      <x:c r="A10" s="50"/>
      <x:c r="B10" s="6" t="s">
        <x:v>40</x:v>
      </x:c>
      <x:c r="C10" s="6" t="s">
        <x:v>42</x:v>
      </x:c>
      <x:c r="D10" s="2">
        <x:v>10</x:v>
      </x:c>
      <x:c r="E10" s="2">
        <x:v>20</x:v>
      </x:c>
      <x:c r="F10" s="2">
        <x:v>40</x:v>
      </x:c>
      <x:c r="G10" s="2">
        <x:v>80</x:v>
      </x:c>
      <x:c r="H10" s="2">
        <x:v>100</x:v>
      </x:c>
    </x:row>
    <x:row r="11" spans="1:8">
      <x:c r="A11" s="51"/>
      <x:c r="B11" s="6" t="s">
        <x:v>59</x:v>
      </x:c>
      <x:c r="C11" s="6" t="s">
        <x:v>17</x:v>
      </x:c>
      <x:c r="D11" s="16">
        <x:v>0.010000000000000001</x:v>
      </x:c>
      <x:c r="E11" s="16">
        <x:v>0.020000000000000001</x:v>
      </x:c>
      <x:c r="F11" s="16">
        <x:v>0.029999999999999999</x:v>
      </x:c>
      <x:c r="G11" s="16">
        <x:v>0.040000000000000002</x:v>
      </x:c>
      <x:c r="H11" s="16">
        <x:v>0.05</x:v>
      </x:c>
    </x:row>
    <x:row r="12" spans="1:8">
      <x:c r="A12" s="51"/>
      <x:c r="B12" s="6" t="s">
        <x:v>37</x:v>
      </x:c>
      <x:c r="C12" s="6" t="s">
        <x:v>17</x:v>
      </x:c>
      <x:c r="D12" s="16">
        <x:v>0.010000000000000001</x:v>
      </x:c>
      <x:c r="E12" s="16">
        <x:v>0.020000000000000001</x:v>
      </x:c>
      <x:c r="F12" s="16">
        <x:v>0.029999999999999999</x:v>
      </x:c>
      <x:c r="G12" s="16">
        <x:v>0.040000000000000002</x:v>
      </x:c>
      <x:c r="H12" s="16">
        <x:v>0.05</x:v>
      </x:c>
    </x:row>
    <x:row r="13" spans="1:8">
      <x:c r="A13" s="51"/>
      <x:c r="B13" s="6" t="s">
        <x:v>54</x:v>
      </x:c>
      <x:c r="C13" s="6" t="s">
        <x:v>78</x:v>
      </x:c>
      <x:c r="D13" s="2">
        <x:v>10</x:v>
      </x:c>
      <x:c r="E13" s="2">
        <x:v>20</x:v>
      </x:c>
      <x:c r="F13" s="2">
        <x:v>40</x:v>
      </x:c>
      <x:c r="G13" s="2">
        <x:v>80</x:v>
      </x:c>
      <x:c r="H13" s="2">
        <x:v>100</x:v>
      </x:c>
    </x:row>
    <x:row r="14" spans="1:8">
      <x:c r="A14" s="51"/>
      <x:c r="B14" s="6" t="s">
        <x:v>38</x:v>
      </x:c>
      <x:c r="C14" s="6" t="s">
        <x:v>78</x:v>
      </x:c>
      <x:c r="D14" s="2">
        <x:v>10</x:v>
      </x:c>
      <x:c r="E14" s="2">
        <x:v>20</x:v>
      </x:c>
      <x:c r="F14" s="2">
        <x:v>40</x:v>
      </x:c>
      <x:c r="G14" s="2">
        <x:v>80</x:v>
      </x:c>
      <x:c r="H14" s="2">
        <x:v>100</x:v>
      </x:c>
    </x:row>
    <x:row r="15" spans="1:8">
      <x:c r="A15" s="51"/>
      <x:c r="B15" s="6" t="s">
        <x:v>56</x:v>
      </x:c>
      <x:c r="C15" s="6" t="s">
        <x:v>86</x:v>
      </x:c>
      <x:c r="D15" s="2">
        <x:v>10</x:v>
      </x:c>
      <x:c r="E15" s="2">
        <x:v>20</x:v>
      </x:c>
      <x:c r="F15" s="2">
        <x:v>40</x:v>
      </x:c>
      <x:c r="G15" s="2">
        <x:v>80</x:v>
      </x:c>
      <x:c r="H15" s="2">
        <x:v>100</x:v>
      </x:c>
    </x:row>
    <x:row r="16" spans="1:8">
      <x:c r="A16" s="51"/>
      <x:c r="B16" s="6" t="s">
        <x:v>57</x:v>
      </x:c>
      <x:c r="C16" s="6" t="s">
        <x:v>44</x:v>
      </x:c>
      <x:c r="D16" s="16">
        <x:v>0.040000000000000002</x:v>
      </x:c>
      <x:c r="E16" s="16">
        <x:v>0.059999999999999998</x:v>
      </x:c>
      <x:c r="F16" s="16">
        <x:v>0.080000000000000004</x:v>
      </x:c>
      <x:c r="G16" s="16">
        <x:v>0.10000000000000001</x:v>
      </x:c>
      <x:c r="H16" s="16">
        <x:v>0.12</x:v>
      </x:c>
    </x:row>
    <x:row r="17" spans="1:8">
      <x:c r="A17" s="52"/>
      <x:c r="B17" s="6" t="s">
        <x:v>34</x:v>
      </x:c>
      <x:c r="C17" s="6" t="s">
        <x:v>86</x:v>
      </x:c>
      <x:c r="D17" s="2">
        <x:v>10</x:v>
      </x:c>
      <x:c r="E17" s="2">
        <x:v>20</x:v>
      </x:c>
      <x:c r="F17" s="2">
        <x:v>40</x:v>
      </x:c>
      <x:c r="G17" s="2">
        <x:v>80</x:v>
      </x:c>
      <x:c r="H17" s="2">
        <x:v>100</x:v>
      </x:c>
    </x:row>
    <x:row r="18" spans="1:8">
      <x:c r="A18" s="53" t="s">
        <x:v>6</x:v>
      </x:c>
      <x:c r="B18" s="5" t="s">
        <x:v>35</x:v>
      </x:c>
      <x:c r="C18" s="5" t="s">
        <x:v>15</x:v>
      </x:c>
      <x:c r="D18" s="2">
        <x:v>250</x:v>
      </x:c>
      <x:c r="E18" s="2">
        <x:v>500</x:v>
      </x:c>
      <x:c r="F18" s="2">
        <x:v>1000</x:v>
      </x:c>
      <x:c r="G18" s="2">
        <x:v>2000</x:v>
      </x:c>
      <x:c r="H18" s="2">
        <x:v>2500</x:v>
      </x:c>
    </x:row>
    <x:row r="19" spans="1:8">
      <x:c r="A19" s="54"/>
      <x:c r="B19" s="5" t="s">
        <x:v>61</x:v>
      </x:c>
      <x:c r="C19" s="5" t="s">
        <x:v>15</x:v>
      </x:c>
      <x:c r="D19" s="2">
        <x:v>250</x:v>
      </x:c>
      <x:c r="E19" s="2">
        <x:v>500</x:v>
      </x:c>
      <x:c r="F19" s="2">
        <x:v>1000</x:v>
      </x:c>
      <x:c r="G19" s="2">
        <x:v>2000</x:v>
      </x:c>
      <x:c r="H19" s="2">
        <x:v>2500</x:v>
      </x:c>
    </x:row>
    <x:row r="20" spans="1:8">
      <x:c r="A20" s="54"/>
      <x:c r="B20" s="5" t="s">
        <x:v>19</x:v>
      </x:c>
      <x:c r="C20" s="5" t="s">
        <x:v>79</x:v>
      </x:c>
      <x:c r="D20" s="2">
        <x:v>10</x:v>
      </x:c>
      <x:c r="E20" s="2">
        <x:v>20</x:v>
      </x:c>
      <x:c r="F20" s="2">
        <x:v>40</x:v>
      </x:c>
      <x:c r="G20" s="2">
        <x:v>80</x:v>
      </x:c>
      <x:c r="H20" s="2">
        <x:v>100</x:v>
      </x:c>
    </x:row>
    <x:row r="21" spans="1:8">
      <x:c r="A21" s="54"/>
      <x:c r="B21" s="5" t="s">
        <x:v>7</x:v>
      </x:c>
      <x:c r="C21" s="5" t="s">
        <x:v>83</x:v>
      </x:c>
      <x:c r="D21" s="2">
        <x:v>10</x:v>
      </x:c>
      <x:c r="E21" s="2">
        <x:v>20</x:v>
      </x:c>
      <x:c r="F21" s="2">
        <x:v>40</x:v>
      </x:c>
      <x:c r="G21" s="2">
        <x:v>80</x:v>
      </x:c>
      <x:c r="H21" s="2">
        <x:v>100</x:v>
      </x:c>
    </x:row>
    <x:row r="22" spans="1:8">
      <x:c r="A22" s="54"/>
      <x:c r="B22" s="5" t="s">
        <x:v>0</x:v>
      </x:c>
      <x:c r="C22" s="5" t="s">
        <x:v>78</x:v>
      </x:c>
      <x:c r="D22" s="2">
        <x:v>10</x:v>
      </x:c>
      <x:c r="E22" s="2">
        <x:v>20</x:v>
      </x:c>
      <x:c r="F22" s="2">
        <x:v>40</x:v>
      </x:c>
      <x:c r="G22" s="2">
        <x:v>80</x:v>
      </x:c>
      <x:c r="H22" s="2">
        <x:v>100</x:v>
      </x:c>
    </x:row>
    <x:row r="23" spans="1:8">
      <x:c r="A23" s="55"/>
      <x:c r="B23" s="5" t="s">
        <x:v>3</x:v>
      </x:c>
      <x:c r="C23" s="5" t="s">
        <x:v>86</x:v>
      </x:c>
      <x:c r="D23" s="2">
        <x:v>10</x:v>
      </x:c>
      <x:c r="E23" s="2">
        <x:v>20</x:v>
      </x:c>
      <x:c r="F23" s="2">
        <x:v>40</x:v>
      </x:c>
      <x:c r="G23" s="2">
        <x:v>80</x:v>
      </x:c>
      <x:c r="H23" s="2">
        <x:v>100</x:v>
      </x:c>
    </x:row>
    <x:row r="24" spans="1:8">
      <x:c r="A24" s="56" t="s">
        <x:v>10</x:v>
      </x:c>
      <x:c r="B24" s="8" t="s">
        <x:v>1</x:v>
      </x:c>
      <x:c r="C24" s="8" t="s">
        <x:v>20</x:v>
      </x:c>
      <x:c r="D24" s="17">
        <x:v>1</x:v>
      </x:c>
      <x:c r="E24" s="17">
        <x:v>2</x:v>
      </x:c>
      <x:c r="F24" s="17">
        <x:v>3</x:v>
      </x:c>
      <x:c r="G24" s="17">
        <x:v>4</x:v>
      </x:c>
      <x:c r="H24" s="17">
        <x:v>5</x:v>
      </x:c>
    </x:row>
    <x:row r="25" spans="1:8">
      <x:c r="A25" s="57"/>
      <x:c r="B25" s="8" t="s">
        <x:v>4</x:v>
      </x:c>
      <x:c r="C25" s="8" t="s">
        <x:v>18</x:v>
      </x:c>
      <x:c r="D25" s="16">
        <x:v>0.010000000000000001</x:v>
      </x:c>
      <x:c r="E25" s="16">
        <x:v>0.020000000000000001</x:v>
      </x:c>
      <x:c r="F25" s="16">
        <x:v>0.029999999999999999</x:v>
      </x:c>
      <x:c r="G25" s="16">
        <x:v>0.05</x:v>
      </x:c>
      <x:c r="H25" s="16">
        <x:v>0.059999999999999998</x:v>
      </x:c>
    </x:row>
    <x:row r="26" spans="1:8">
      <x:c r="A26" s="57"/>
      <x:c r="B26" s="8" t="s">
        <x:v>5</x:v>
      </x:c>
      <x:c r="C26" s="8" t="s">
        <x:v>24</x:v>
      </x:c>
      <x:c r="D26" s="16">
        <x:v>0.010000000000000001</x:v>
      </x:c>
      <x:c r="E26" s="16">
        <x:v>0.020000000000000001</x:v>
      </x:c>
      <x:c r="F26" s="16">
        <x:v>0.029999999999999999</x:v>
      </x:c>
      <x:c r="G26" s="16">
        <x:v>0.05</x:v>
      </x:c>
      <x:c r="H26" s="16">
        <x:v>0.059999999999999998</x:v>
      </x:c>
    </x:row>
    <x:row r="27" spans="1:8">
      <x:c r="A27" s="57"/>
      <x:c r="B27" s="8" t="s">
        <x:v>31</x:v>
      </x:c>
      <x:c r="C27" s="8" t="s">
        <x:v>79</x:v>
      </x:c>
      <x:c r="D27" s="2">
        <x:v>10</x:v>
      </x:c>
      <x:c r="E27" s="2">
        <x:v>20</x:v>
      </x:c>
      <x:c r="F27" s="2">
        <x:v>40</x:v>
      </x:c>
      <x:c r="G27" s="2">
        <x:v>80</x:v>
      </x:c>
      <x:c r="H27" s="2">
        <x:v>100</x:v>
      </x:c>
    </x:row>
    <x:row r="28" spans="1:8">
      <x:c r="A28" s="57"/>
      <x:c r="B28" s="8" t="s">
        <x:v>9</x:v>
      </x:c>
      <x:c r="C28" s="8" t="s">
        <x:v>45</x:v>
      </x:c>
      <x:c r="D28" s="16">
        <x:v>0.040000000000000002</x:v>
      </x:c>
      <x:c r="E28" s="16">
        <x:v>0.080000000000000004</x:v>
      </x:c>
      <x:c r="F28" s="16">
        <x:v>0.12</x:v>
      </x:c>
      <x:c r="G28" s="16">
        <x:v>0.16</x:v>
      </x:c>
      <x:c r="H28" s="16">
        <x:v>0.20000000000000001</x:v>
      </x:c>
    </x:row>
    <x:row r="29" spans="1:8">
      <x:c r="A29" s="57"/>
      <x:c r="B29" s="8" t="s">
        <x:v>62</x:v>
      </x:c>
      <x:c r="C29" s="8" t="s">
        <x:v>23</x:v>
      </x:c>
      <x:c r="D29" s="16">
        <x:v>0.05</x:v>
      </x:c>
      <x:c r="E29" s="16">
        <x:v>0.10000000000000001</x:v>
      </x:c>
      <x:c r="F29" s="16">
        <x:v>0.14999999999999999</x:v>
      </x:c>
      <x:c r="G29" s="16">
        <x:v>0.20000000000000001</x:v>
      </x:c>
      <x:c r="H29" s="16">
        <x:v>0.25</x:v>
      </x:c>
    </x:row>
    <x:row r="30" spans="1:8">
      <x:c r="A30" s="57"/>
      <x:c r="B30" s="8" t="s">
        <x:v>63</x:v>
      </x:c>
      <x:c r="C30" s="8" t="s">
        <x:v>86</x:v>
      </x:c>
      <x:c r="D30" s="2">
        <x:v>5</x:v>
      </x:c>
      <x:c r="E30" s="2">
        <x:v>10</x:v>
      </x:c>
      <x:c r="F30" s="2">
        <x:v>20</x:v>
      </x:c>
      <x:c r="G30" s="2">
        <x:v>40</x:v>
      </x:c>
      <x:c r="H30" s="2">
        <x:v>50</x:v>
      </x:c>
    </x:row>
    <x:row r="31" spans="1:8">
      <x:c r="A31" s="57"/>
      <x:c r="B31" s="8" t="s">
        <x:v>63</x:v>
      </x:c>
      <x:c r="C31" s="8" t="s">
        <x:v>83</x:v>
      </x:c>
      <x:c r="D31" s="2">
        <x:v>5</x:v>
      </x:c>
      <x:c r="E31" s="2">
        <x:v>10</x:v>
      </x:c>
      <x:c r="F31" s="2">
        <x:v>20</x:v>
      </x:c>
      <x:c r="G31" s="2">
        <x:v>40</x:v>
      </x:c>
      <x:c r="H31" s="2">
        <x:v>50</x:v>
      </x:c>
    </x:row>
    <x:row r="32" spans="1:8">
      <x:c r="A32" s="58"/>
      <x:c r="B32" s="8" t="s">
        <x:v>63</x:v>
      </x:c>
      <x:c r="C32" s="8" t="s">
        <x:v>78</x:v>
      </x:c>
      <x:c r="D32" s="2">
        <x:v>5</x:v>
      </x:c>
      <x:c r="E32" s="2">
        <x:v>10</x:v>
      </x:c>
      <x:c r="F32" s="2">
        <x:v>20</x:v>
      </x:c>
      <x:c r="G32" s="2">
        <x:v>40</x:v>
      </x:c>
      <x:c r="H32" s="2">
        <x:v>50</x:v>
      </x:c>
    </x:row>
    <x:row r="33" spans="1:8">
      <x:c r="A33" s="59" t="s">
        <x:v>72</x:v>
      </x:c>
      <x:c r="B33" s="9" t="s">
        <x:v>60</x:v>
      </x:c>
      <x:c r="C33" s="9" t="s">
        <x:v>49</x:v>
      </x:c>
      <x:c r="D33" s="16">
        <x:v>0.020000000000000001</x:v>
      </x:c>
      <x:c r="E33" s="16">
        <x:v>0.040000000000000002</x:v>
      </x:c>
      <x:c r="F33" s="16">
        <x:v>0.059999999999999998</x:v>
      </x:c>
      <x:c r="G33" s="16">
        <x:v>0.080000000000000004</x:v>
      </x:c>
      <x:c r="H33" s="16">
        <x:v>0.10000000000000001</x:v>
      </x:c>
    </x:row>
    <x:row r="34" spans="1:8">
      <x:c r="A34" s="60"/>
      <x:c r="B34" s="9" t="s">
        <x:v>65</x:v>
      </x:c>
      <x:c r="C34" s="9" t="s">
        <x:v>48</x:v>
      </x:c>
      <x:c r="D34" s="16">
        <x:v>0.020000000000000001</x:v>
      </x:c>
      <x:c r="E34" s="16">
        <x:v>0.040000000000000002</x:v>
      </x:c>
      <x:c r="F34" s="16">
        <x:v>0.059999999999999998</x:v>
      </x:c>
      <x:c r="G34" s="16">
        <x:v>0.080000000000000004</x:v>
      </x:c>
      <x:c r="H34" s="16">
        <x:v>0.10000000000000001</x:v>
      </x:c>
    </x:row>
    <x:row r="35" spans="1:8">
      <x:c r="A35" s="60"/>
      <x:c r="B35" s="9" t="s">
        <x:v>2</x:v>
      </x:c>
      <x:c r="C35" s="9" t="s">
        <x:v>79</x:v>
      </x:c>
      <x:c r="D35" s="2">
        <x:v>10</x:v>
      </x:c>
      <x:c r="E35" s="2">
        <x:v>20</x:v>
      </x:c>
      <x:c r="F35" s="2">
        <x:v>40</x:v>
      </x:c>
      <x:c r="G35" s="2">
        <x:v>80</x:v>
      </x:c>
      <x:c r="H35" s="2">
        <x:v>100</x:v>
      </x:c>
    </x:row>
    <x:row r="36" spans="1:8">
      <x:c r="A36" s="60"/>
      <x:c r="B36" s="9" t="s">
        <x:v>21</x:v>
      </x:c>
      <x:c r="C36" s="9" t="s">
        <x:v>46</x:v>
      </x:c>
      <x:c r="D36" s="16">
        <x:v>0.020000000000000001</x:v>
      </x:c>
      <x:c r="E36" s="16">
        <x:v>0.029999999999999999</x:v>
      </x:c>
      <x:c r="F36" s="16">
        <x:v>0.040000000000000002</x:v>
      </x:c>
      <x:c r="G36" s="16">
        <x:v>0.05</x:v>
      </x:c>
      <x:c r="H36" s="16">
        <x:v>0.059999999999999998</x:v>
      </x:c>
    </x:row>
    <x:row r="37" spans="1:8">
      <x:c r="A37" s="60"/>
      <x:c r="B37" s="9" t="s">
        <x:v>71</x:v>
      </x:c>
      <x:c r="C37" s="9" t="s">
        <x:v>25</x:v>
      </x:c>
      <x:c r="D37" s="16">
        <x:v>0.010000000000000001</x:v>
      </x:c>
      <x:c r="E37" s="16">
        <x:v>0.020000000000000001</x:v>
      </x:c>
      <x:c r="F37" s="16">
        <x:v>0.029999999999999999</x:v>
      </x:c>
      <x:c r="G37" s="16">
        <x:v>0.05</x:v>
      </x:c>
      <x:c r="H37" s="16">
        <x:v>0.059999999999999998</x:v>
      </x:c>
    </x:row>
    <x:row r="38" spans="1:8">
      <x:c r="A38" s="61"/>
      <x:c r="B38" s="9" t="s">
        <x:v>64</x:v>
      </x:c>
      <x:c r="C38" s="9" t="s">
        <x:v>43</x:v>
      </x:c>
      <x:c r="D38" s="16">
        <x:v>0.010000000000000001</x:v>
      </x:c>
      <x:c r="E38" s="16">
        <x:v>0.020000000000000001</x:v>
      </x:c>
      <x:c r="F38" s="16">
        <x:v>0.029999999999999999</x:v>
      </x:c>
      <x:c r="G38" s="16">
        <x:v>0.05</x:v>
      </x:c>
      <x:c r="H38" s="16">
        <x:v>0.059999999999999998</x:v>
      </x:c>
    </x:row>
    <x:row r="39" spans="1:8">
      <x:c r="A39" s="44" t="s">
        <x:v>73</x:v>
      </x:c>
      <x:c r="B39" s="10" t="s">
        <x:v>66</x:v>
      </x:c>
      <x:c r="C39" s="10" t="s">
        <x:v>86</x:v>
      </x:c>
      <x:c r="D39" s="2">
        <x:v>10</x:v>
      </x:c>
      <x:c r="E39" s="2">
        <x:v>20</x:v>
      </x:c>
      <x:c r="F39" s="2">
        <x:v>40</x:v>
      </x:c>
      <x:c r="G39" s="2">
        <x:v>80</x:v>
      </x:c>
      <x:c r="H39" s="2">
        <x:v>100</x:v>
      </x:c>
    </x:row>
    <x:row r="40" spans="1:8">
      <x:c r="A40" s="44"/>
      <x:c r="B40" s="10" t="s">
        <x:v>67</x:v>
      </x:c>
      <x:c r="C40" s="10" t="s">
        <x:v>78</x:v>
      </x:c>
      <x:c r="D40" s="2">
        <x:v>10</x:v>
      </x:c>
      <x:c r="E40" s="2">
        <x:v>20</x:v>
      </x:c>
      <x:c r="F40" s="2">
        <x:v>40</x:v>
      </x:c>
      <x:c r="G40" s="2">
        <x:v>80</x:v>
      </x:c>
      <x:c r="H40" s="2">
        <x:v>100</x:v>
      </x:c>
    </x:row>
    <x:row r="41" spans="1:8">
      <x:c r="A41" s="44"/>
      <x:c r="B41" s="10" t="s">
        <x:v>8</x:v>
      </x:c>
      <x:c r="C41" s="10" t="s">
        <x:v>83</x:v>
      </x:c>
      <x:c r="D41" s="2">
        <x:v>10</x:v>
      </x:c>
      <x:c r="E41" s="2">
        <x:v>20</x:v>
      </x:c>
      <x:c r="F41" s="2">
        <x:v>40</x:v>
      </x:c>
      <x:c r="G41" s="2">
        <x:v>80</x:v>
      </x:c>
      <x:c r="H41" s="2">
        <x:v>100</x:v>
      </x:c>
    </x:row>
    <x:row r="42" spans="1:8">
      <x:c r="A42" s="45" t="s">
        <x:v>74</x:v>
      </x:c>
      <x:c r="B42" s="11" t="s">
        <x:v>68</x:v>
      </x:c>
      <x:c r="C42" s="11" t="s">
        <x:v>79</x:v>
      </x:c>
      <x:c r="D42" s="2">
        <x:v>10</x:v>
      </x:c>
      <x:c r="E42" s="2">
        <x:v>20</x:v>
      </x:c>
      <x:c r="F42" s="2">
        <x:v>40</x:v>
      </x:c>
      <x:c r="G42" s="2">
        <x:v>80</x:v>
      </x:c>
      <x:c r="H42" s="2">
        <x:v>100</x:v>
      </x:c>
    </x:row>
    <x:row r="43" spans="1:8">
      <x:c r="A43" s="45"/>
      <x:c r="B43" s="11" t="s">
        <x:v>69</x:v>
      </x:c>
      <x:c r="C43" s="11" t="s">
        <x:v>86</x:v>
      </x:c>
      <x:c r="D43" s="2">
        <x:v>10</x:v>
      </x:c>
      <x:c r="E43" s="2">
        <x:v>20</x:v>
      </x:c>
      <x:c r="F43" s="2">
        <x:v>40</x:v>
      </x:c>
      <x:c r="G43" s="2">
        <x:v>80</x:v>
      </x:c>
      <x:c r="H43" s="2">
        <x:v>100</x:v>
      </x:c>
    </x:row>
    <x:row r="44" spans="1:8">
      <x:c r="A44" s="12" t="s">
        <x:v>70</x:v>
      </x:c>
      <x:c r="B44" s="12" t="s">
        <x:v>70</x:v>
      </x:c>
      <x:c r="C44" s="12" t="s">
        <x:v>27</x:v>
      </x:c>
      <x:c r="D44" s="16">
        <x:v>0.040000000000000002</x:v>
      </x:c>
      <x:c r="E44" s="16">
        <x:v>0.059999999999999998</x:v>
      </x:c>
      <x:c r="F44" s="16">
        <x:v>0.080000000000000004</x:v>
      </x:c>
      <x:c r="G44" s="16">
        <x:v>0.10000000000000001</x:v>
      </x:c>
      <x:c r="H44" s="16">
        <x:v>0.12</x:v>
      </x:c>
    </x:row>
    <x:row r="45" spans="1:8">
      <x:c r="A45" s="13" t="s">
        <x:v>22</x:v>
      </x:c>
      <x:c r="B45" s="13" t="s">
        <x:v>22</x:v>
      </x:c>
      <x:c r="C45" s="13" t="s">
        <x:v>79</x:v>
      </x:c>
      <x:c r="D45" s="2">
        <x:v>10</x:v>
      </x:c>
      <x:c r="E45" s="2">
        <x:v>20</x:v>
      </x:c>
      <x:c r="F45" s="2">
        <x:v>40</x:v>
      </x:c>
      <x:c r="G45" s="2">
        <x:v>80</x:v>
      </x:c>
      <x:c r="H45" s="2">
        <x:v>100</x:v>
      </x:c>
    </x:row>
    <x:row r="53" spans="1:3">
      <x:c r="A53" s="49"/>
      <x:c r="B53" s="49"/>
      <x:c r="C53" s="15"/>
    </x:row>
  </x:sheetData>
  <x:autoFilter ref="A2:H44"/>
  <x:mergeCells count="7">
    <x:mergeCell ref="A53:B53"/>
    <x:mergeCell ref="A3:A17"/>
    <x:mergeCell ref="A18:A23"/>
    <x:mergeCell ref="A24:A32"/>
    <x:mergeCell ref="A33:A38"/>
    <x:mergeCell ref="A39:A41"/>
    <x:mergeCell ref="A42:A43"/>
  </x:mergeCells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Hcell 2014 VP</ep:Application>
  <ep:TitlesOfParts>
    <vt:vector size="4" baseType="lpstr">
      <vt:lpstr>유니온0514</vt:lpstr>
      <vt:lpstr>유니온0529</vt:lpstr>
      <vt:lpstr>유니온0827</vt:lpstr>
      <vt:lpstr>공격대 효과</vt:lpstr>
    </vt:vector>
  </ep:TitlesOfParts>
  <ep:AppVersion>0901.0100.01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dcterms:created xsi:type="dcterms:W3CDTF">2018-02-22T01:11:57.000</dcterms:created>
  <dcterms:modified xsi:type="dcterms:W3CDTF">2019-05-12T05:37:40.992</dcterms:modified>
</cp:coreProperties>
</file>